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tBre\Kuliah\Steven Gerrard\semester 6\Kebutuhan Skripsi\DataSKRIPSI\v.2\"/>
    </mc:Choice>
  </mc:AlternateContent>
  <xr:revisionPtr revIDLastSave="0" documentId="8_{170312DF-24C0-4A1C-A2CE-1AA002AB8E7A}" xr6:coauthVersionLast="47" xr6:coauthVersionMax="47" xr10:uidLastSave="{00000000-0000-0000-0000-000000000000}"/>
  <bookViews>
    <workbookView xWindow="-120" yWindow="-120" windowWidth="29040" windowHeight="15720" xr2:uid="{C7CCF822-FE48-4EF1-9170-2415373E9C4C}"/>
  </bookViews>
  <sheets>
    <sheet name="RAWDAT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3" i="1" l="1"/>
  <c r="J163" i="1"/>
  <c r="I163" i="1"/>
  <c r="H163" i="1"/>
  <c r="G163" i="1"/>
  <c r="F163" i="1"/>
  <c r="E163" i="1"/>
  <c r="D163" i="1"/>
  <c r="B163" i="1"/>
  <c r="K162" i="1"/>
  <c r="J162" i="1"/>
  <c r="I162" i="1"/>
  <c r="H162" i="1"/>
  <c r="G162" i="1"/>
  <c r="F162" i="1"/>
  <c r="E162" i="1"/>
  <c r="D162" i="1"/>
  <c r="B162" i="1"/>
  <c r="K161" i="1"/>
  <c r="J161" i="1"/>
  <c r="I161" i="1"/>
  <c r="H161" i="1"/>
  <c r="G161" i="1"/>
  <c r="F161" i="1"/>
  <c r="E161" i="1"/>
  <c r="D161" i="1"/>
  <c r="B161" i="1"/>
  <c r="K160" i="1"/>
  <c r="J160" i="1"/>
  <c r="I160" i="1"/>
  <c r="H160" i="1"/>
  <c r="G160" i="1"/>
  <c r="F160" i="1"/>
  <c r="E160" i="1"/>
  <c r="D160" i="1"/>
  <c r="B160" i="1"/>
  <c r="K159" i="1"/>
  <c r="J159" i="1"/>
  <c r="I159" i="1"/>
  <c r="H159" i="1"/>
  <c r="G159" i="1"/>
  <c r="F159" i="1"/>
  <c r="E159" i="1"/>
  <c r="D159" i="1"/>
  <c r="B159" i="1"/>
  <c r="K158" i="1"/>
  <c r="J158" i="1"/>
  <c r="I158" i="1"/>
  <c r="H158" i="1"/>
  <c r="G158" i="1"/>
  <c r="F158" i="1"/>
  <c r="E158" i="1"/>
  <c r="D158" i="1"/>
  <c r="B158" i="1"/>
  <c r="K157" i="1"/>
  <c r="J157" i="1"/>
  <c r="I157" i="1"/>
  <c r="H157" i="1"/>
  <c r="G157" i="1"/>
  <c r="F157" i="1"/>
  <c r="E157" i="1"/>
  <c r="D157" i="1"/>
  <c r="B157" i="1"/>
  <c r="K156" i="1"/>
  <c r="J156" i="1"/>
  <c r="I156" i="1"/>
  <c r="H156" i="1"/>
  <c r="G156" i="1"/>
  <c r="F156" i="1"/>
  <c r="E156" i="1"/>
  <c r="D156" i="1"/>
  <c r="B156" i="1"/>
  <c r="K155" i="1"/>
  <c r="J155" i="1"/>
  <c r="I155" i="1"/>
  <c r="H155" i="1"/>
  <c r="G155" i="1"/>
  <c r="F155" i="1"/>
  <c r="E155" i="1"/>
  <c r="D155" i="1"/>
  <c r="B155" i="1"/>
  <c r="K154" i="1"/>
  <c r="J154" i="1"/>
  <c r="I154" i="1"/>
  <c r="H154" i="1"/>
  <c r="G154" i="1"/>
  <c r="F154" i="1"/>
  <c r="E154" i="1"/>
  <c r="D154" i="1"/>
  <c r="B154" i="1"/>
  <c r="K153" i="1"/>
  <c r="J153" i="1"/>
  <c r="I153" i="1"/>
  <c r="H153" i="1"/>
  <c r="G153" i="1"/>
  <c r="F153" i="1"/>
  <c r="E153" i="1"/>
  <c r="D153" i="1"/>
  <c r="B153" i="1"/>
  <c r="K152" i="1"/>
  <c r="J152" i="1"/>
  <c r="I152" i="1"/>
  <c r="H152" i="1"/>
  <c r="G152" i="1"/>
  <c r="F152" i="1"/>
  <c r="E152" i="1"/>
  <c r="D152" i="1"/>
  <c r="B152" i="1"/>
  <c r="K151" i="1"/>
  <c r="J151" i="1"/>
  <c r="I151" i="1"/>
  <c r="H151" i="1"/>
  <c r="G151" i="1"/>
  <c r="F151" i="1"/>
  <c r="E151" i="1"/>
  <c r="D151" i="1"/>
  <c r="B151" i="1"/>
  <c r="K150" i="1"/>
  <c r="J150" i="1"/>
  <c r="I150" i="1"/>
  <c r="H150" i="1"/>
  <c r="G150" i="1"/>
  <c r="F150" i="1"/>
  <c r="E150" i="1"/>
  <c r="D150" i="1"/>
  <c r="B150" i="1"/>
  <c r="K149" i="1"/>
  <c r="J149" i="1"/>
  <c r="I149" i="1"/>
  <c r="H149" i="1"/>
  <c r="G149" i="1"/>
  <c r="F149" i="1"/>
  <c r="E149" i="1"/>
  <c r="D149" i="1"/>
  <c r="B149" i="1"/>
  <c r="K148" i="1"/>
  <c r="J148" i="1"/>
  <c r="I148" i="1"/>
  <c r="H148" i="1"/>
  <c r="G148" i="1"/>
  <c r="F148" i="1"/>
  <c r="E148" i="1"/>
  <c r="D148" i="1"/>
  <c r="B148" i="1"/>
  <c r="K147" i="1"/>
  <c r="J147" i="1"/>
  <c r="I147" i="1"/>
  <c r="H147" i="1"/>
  <c r="G147" i="1"/>
  <c r="F147" i="1"/>
  <c r="E147" i="1"/>
  <c r="D147" i="1"/>
  <c r="B147" i="1"/>
  <c r="K146" i="1"/>
  <c r="J146" i="1"/>
  <c r="I146" i="1"/>
  <c r="H146" i="1"/>
  <c r="G146" i="1"/>
  <c r="F146" i="1"/>
  <c r="E146" i="1"/>
  <c r="D146" i="1"/>
  <c r="B146" i="1"/>
  <c r="K145" i="1"/>
  <c r="J145" i="1"/>
  <c r="I145" i="1"/>
  <c r="H145" i="1"/>
  <c r="G145" i="1"/>
  <c r="F145" i="1"/>
  <c r="E145" i="1"/>
  <c r="D145" i="1"/>
  <c r="B145" i="1"/>
  <c r="K144" i="1"/>
  <c r="J144" i="1"/>
  <c r="I144" i="1"/>
  <c r="H144" i="1"/>
  <c r="G144" i="1"/>
  <c r="F144" i="1"/>
  <c r="E144" i="1"/>
  <c r="D144" i="1"/>
  <c r="B144" i="1"/>
  <c r="K143" i="1"/>
  <c r="J143" i="1"/>
  <c r="I143" i="1"/>
  <c r="H143" i="1"/>
  <c r="G143" i="1"/>
  <c r="F143" i="1"/>
  <c r="E143" i="1"/>
  <c r="D143" i="1"/>
  <c r="B143" i="1"/>
  <c r="K142" i="1"/>
  <c r="J142" i="1"/>
  <c r="I142" i="1"/>
  <c r="H142" i="1"/>
  <c r="G142" i="1"/>
  <c r="F142" i="1"/>
  <c r="E142" i="1"/>
  <c r="D142" i="1"/>
  <c r="B142" i="1"/>
  <c r="K141" i="1"/>
  <c r="J141" i="1"/>
  <c r="I141" i="1"/>
  <c r="H141" i="1"/>
  <c r="G141" i="1"/>
  <c r="F141" i="1"/>
  <c r="E141" i="1"/>
  <c r="D141" i="1"/>
  <c r="B141" i="1"/>
  <c r="K140" i="1"/>
  <c r="J140" i="1"/>
  <c r="I140" i="1"/>
  <c r="H140" i="1"/>
  <c r="G140" i="1"/>
  <c r="F140" i="1"/>
  <c r="E140" i="1"/>
  <c r="D140" i="1"/>
  <c r="B140" i="1"/>
  <c r="K139" i="1"/>
  <c r="J139" i="1"/>
  <c r="I139" i="1"/>
  <c r="H139" i="1"/>
  <c r="G139" i="1"/>
  <c r="F139" i="1"/>
  <c r="E139" i="1"/>
  <c r="D139" i="1"/>
  <c r="B139" i="1"/>
  <c r="K138" i="1"/>
  <c r="J138" i="1"/>
  <c r="I138" i="1"/>
  <c r="H138" i="1"/>
  <c r="G138" i="1"/>
  <c r="F138" i="1"/>
  <c r="E138" i="1"/>
  <c r="D138" i="1"/>
  <c r="B138" i="1"/>
  <c r="K137" i="1"/>
  <c r="J137" i="1"/>
  <c r="I137" i="1"/>
  <c r="H137" i="1"/>
  <c r="G137" i="1"/>
  <c r="F137" i="1"/>
  <c r="E137" i="1"/>
  <c r="D137" i="1"/>
  <c r="B137" i="1"/>
  <c r="K136" i="1"/>
  <c r="J136" i="1"/>
  <c r="I136" i="1"/>
  <c r="H136" i="1"/>
  <c r="G136" i="1"/>
  <c r="F136" i="1"/>
  <c r="E136" i="1"/>
  <c r="D136" i="1"/>
  <c r="B136" i="1"/>
  <c r="K135" i="1"/>
  <c r="J135" i="1"/>
  <c r="I135" i="1"/>
  <c r="H135" i="1"/>
  <c r="G135" i="1"/>
  <c r="F135" i="1"/>
  <c r="E135" i="1"/>
  <c r="D135" i="1"/>
  <c r="B135" i="1"/>
  <c r="K134" i="1"/>
  <c r="J134" i="1"/>
  <c r="I134" i="1"/>
  <c r="H134" i="1"/>
  <c r="G134" i="1"/>
  <c r="F134" i="1"/>
  <c r="E134" i="1"/>
  <c r="D134" i="1"/>
  <c r="B134" i="1"/>
  <c r="K133" i="1"/>
  <c r="J133" i="1"/>
  <c r="I133" i="1"/>
  <c r="H133" i="1"/>
  <c r="G133" i="1"/>
  <c r="F133" i="1"/>
  <c r="E133" i="1"/>
  <c r="D133" i="1"/>
  <c r="B133" i="1"/>
  <c r="K132" i="1"/>
  <c r="J132" i="1"/>
  <c r="I132" i="1"/>
  <c r="H132" i="1"/>
  <c r="G132" i="1"/>
  <c r="F132" i="1"/>
  <c r="E132" i="1"/>
  <c r="D132" i="1"/>
  <c r="B132" i="1"/>
  <c r="K131" i="1"/>
  <c r="J131" i="1"/>
  <c r="I131" i="1"/>
  <c r="H131" i="1"/>
  <c r="G131" i="1"/>
  <c r="F131" i="1"/>
  <c r="E131" i="1"/>
  <c r="D131" i="1"/>
  <c r="B131" i="1"/>
  <c r="K130" i="1"/>
  <c r="J130" i="1"/>
  <c r="I130" i="1"/>
  <c r="H130" i="1"/>
  <c r="G130" i="1"/>
  <c r="F130" i="1"/>
  <c r="E130" i="1"/>
  <c r="D130" i="1"/>
  <c r="B130" i="1"/>
  <c r="K129" i="1"/>
  <c r="J129" i="1"/>
  <c r="I129" i="1"/>
  <c r="H129" i="1"/>
  <c r="G129" i="1"/>
  <c r="F129" i="1"/>
  <c r="E129" i="1"/>
  <c r="D129" i="1"/>
  <c r="B129" i="1"/>
  <c r="K128" i="1"/>
  <c r="J128" i="1"/>
  <c r="I128" i="1"/>
  <c r="H128" i="1"/>
  <c r="G128" i="1"/>
  <c r="F128" i="1"/>
  <c r="E128" i="1"/>
  <c r="D128" i="1"/>
  <c r="B128" i="1"/>
  <c r="K127" i="1"/>
  <c r="J127" i="1"/>
  <c r="I127" i="1"/>
  <c r="H127" i="1"/>
  <c r="G127" i="1"/>
  <c r="F127" i="1"/>
  <c r="E127" i="1"/>
  <c r="D127" i="1"/>
  <c r="B127" i="1"/>
  <c r="K126" i="1"/>
  <c r="J126" i="1"/>
  <c r="I126" i="1"/>
  <c r="H126" i="1"/>
  <c r="G126" i="1"/>
  <c r="F126" i="1"/>
  <c r="E126" i="1"/>
  <c r="D126" i="1"/>
  <c r="B126" i="1"/>
  <c r="K125" i="1"/>
  <c r="J125" i="1"/>
  <c r="I125" i="1"/>
  <c r="H125" i="1"/>
  <c r="G125" i="1"/>
  <c r="F125" i="1"/>
  <c r="E125" i="1"/>
  <c r="D125" i="1"/>
  <c r="B125" i="1"/>
  <c r="K124" i="1"/>
  <c r="J124" i="1"/>
  <c r="I124" i="1"/>
  <c r="H124" i="1"/>
  <c r="G124" i="1"/>
  <c r="F124" i="1"/>
  <c r="E124" i="1"/>
  <c r="D124" i="1"/>
  <c r="B124" i="1"/>
  <c r="K123" i="1"/>
  <c r="J123" i="1"/>
  <c r="I123" i="1"/>
  <c r="H123" i="1"/>
  <c r="G123" i="1"/>
  <c r="F123" i="1"/>
  <c r="E123" i="1"/>
  <c r="D123" i="1"/>
  <c r="B123" i="1"/>
  <c r="K122" i="1"/>
  <c r="J122" i="1"/>
  <c r="I122" i="1"/>
  <c r="H122" i="1"/>
  <c r="G122" i="1"/>
  <c r="F122" i="1"/>
  <c r="E122" i="1"/>
  <c r="D122" i="1"/>
  <c r="B122" i="1"/>
  <c r="K121" i="1"/>
  <c r="J121" i="1"/>
  <c r="I121" i="1"/>
  <c r="H121" i="1"/>
  <c r="G121" i="1"/>
  <c r="F121" i="1"/>
  <c r="E121" i="1"/>
  <c r="D121" i="1"/>
  <c r="B121" i="1"/>
  <c r="K120" i="1"/>
  <c r="J120" i="1"/>
  <c r="I120" i="1"/>
  <c r="H120" i="1"/>
  <c r="G120" i="1"/>
  <c r="F120" i="1"/>
  <c r="E120" i="1"/>
  <c r="D120" i="1"/>
  <c r="B120" i="1"/>
  <c r="K119" i="1"/>
  <c r="J119" i="1"/>
  <c r="I119" i="1"/>
  <c r="H119" i="1"/>
  <c r="G119" i="1"/>
  <c r="F119" i="1"/>
  <c r="E119" i="1"/>
  <c r="D119" i="1"/>
  <c r="B119" i="1"/>
  <c r="K118" i="1"/>
  <c r="J118" i="1"/>
  <c r="I118" i="1"/>
  <c r="H118" i="1"/>
  <c r="G118" i="1"/>
  <c r="F118" i="1"/>
  <c r="E118" i="1"/>
  <c r="D118" i="1"/>
  <c r="B118" i="1"/>
  <c r="K117" i="1"/>
  <c r="J117" i="1"/>
  <c r="I117" i="1"/>
  <c r="H117" i="1"/>
  <c r="G117" i="1"/>
  <c r="F117" i="1"/>
  <c r="E117" i="1"/>
  <c r="D117" i="1"/>
  <c r="B117" i="1"/>
  <c r="K116" i="1"/>
  <c r="J116" i="1"/>
  <c r="I116" i="1"/>
  <c r="H116" i="1"/>
  <c r="G116" i="1"/>
  <c r="F116" i="1"/>
  <c r="E116" i="1"/>
  <c r="D116" i="1"/>
  <c r="B116" i="1"/>
  <c r="K115" i="1"/>
  <c r="J115" i="1"/>
  <c r="I115" i="1"/>
  <c r="H115" i="1"/>
  <c r="G115" i="1"/>
  <c r="F115" i="1"/>
  <c r="E115" i="1"/>
  <c r="D115" i="1"/>
  <c r="B115" i="1"/>
  <c r="K114" i="1"/>
  <c r="J114" i="1"/>
  <c r="I114" i="1"/>
  <c r="H114" i="1"/>
  <c r="G114" i="1"/>
  <c r="F114" i="1"/>
  <c r="E114" i="1"/>
  <c r="D114" i="1"/>
  <c r="B114" i="1"/>
  <c r="K113" i="1"/>
  <c r="J113" i="1"/>
  <c r="I113" i="1"/>
  <c r="H113" i="1"/>
  <c r="G113" i="1"/>
  <c r="F113" i="1"/>
  <c r="E113" i="1"/>
  <c r="D113" i="1"/>
  <c r="B113" i="1"/>
  <c r="K112" i="1"/>
  <c r="J112" i="1"/>
  <c r="I112" i="1"/>
  <c r="H112" i="1"/>
  <c r="G112" i="1"/>
  <c r="F112" i="1"/>
  <c r="E112" i="1"/>
  <c r="D112" i="1"/>
  <c r="B112" i="1"/>
  <c r="K111" i="1"/>
  <c r="J111" i="1"/>
  <c r="I111" i="1"/>
  <c r="H111" i="1"/>
  <c r="G111" i="1"/>
  <c r="F111" i="1"/>
  <c r="E111" i="1"/>
  <c r="D111" i="1"/>
  <c r="B111" i="1"/>
  <c r="K110" i="1"/>
  <c r="J110" i="1"/>
  <c r="I110" i="1"/>
  <c r="H110" i="1"/>
  <c r="G110" i="1"/>
  <c r="F110" i="1"/>
  <c r="E110" i="1"/>
  <c r="D110" i="1"/>
  <c r="B110" i="1"/>
  <c r="K109" i="1"/>
  <c r="J109" i="1"/>
  <c r="I109" i="1"/>
  <c r="H109" i="1"/>
  <c r="G109" i="1"/>
  <c r="F109" i="1"/>
  <c r="E109" i="1"/>
  <c r="D109" i="1"/>
  <c r="B109" i="1"/>
  <c r="K108" i="1"/>
  <c r="J108" i="1"/>
  <c r="I108" i="1"/>
  <c r="H108" i="1"/>
  <c r="G108" i="1"/>
  <c r="F108" i="1"/>
  <c r="E108" i="1"/>
  <c r="D108" i="1"/>
  <c r="B108" i="1"/>
  <c r="K107" i="1"/>
  <c r="J107" i="1"/>
  <c r="I107" i="1"/>
  <c r="H107" i="1"/>
  <c r="G107" i="1"/>
  <c r="F107" i="1"/>
  <c r="E107" i="1"/>
  <c r="D107" i="1"/>
  <c r="B107" i="1"/>
  <c r="K106" i="1"/>
  <c r="J106" i="1"/>
  <c r="I106" i="1"/>
  <c r="H106" i="1"/>
  <c r="G106" i="1"/>
  <c r="F106" i="1"/>
  <c r="E106" i="1"/>
  <c r="D106" i="1"/>
  <c r="B106" i="1"/>
  <c r="K105" i="1"/>
  <c r="J105" i="1"/>
  <c r="I105" i="1"/>
  <c r="H105" i="1"/>
  <c r="G105" i="1"/>
  <c r="F105" i="1"/>
  <c r="E105" i="1"/>
  <c r="D105" i="1"/>
  <c r="B105" i="1"/>
  <c r="K104" i="1"/>
  <c r="J104" i="1"/>
  <c r="I104" i="1"/>
  <c r="H104" i="1"/>
  <c r="G104" i="1"/>
  <c r="F104" i="1"/>
  <c r="E104" i="1"/>
  <c r="D104" i="1"/>
  <c r="B104" i="1"/>
  <c r="K103" i="1"/>
  <c r="J103" i="1"/>
  <c r="I103" i="1"/>
  <c r="H103" i="1"/>
  <c r="G103" i="1"/>
  <c r="F103" i="1"/>
  <c r="E103" i="1"/>
  <c r="D103" i="1"/>
  <c r="B103" i="1"/>
  <c r="K102" i="1"/>
  <c r="J102" i="1"/>
  <c r="I102" i="1"/>
  <c r="H102" i="1"/>
  <c r="G102" i="1"/>
  <c r="F102" i="1"/>
  <c r="E102" i="1"/>
  <c r="D102" i="1"/>
  <c r="B102" i="1"/>
  <c r="K101" i="1"/>
  <c r="J101" i="1"/>
  <c r="I101" i="1"/>
  <c r="H101" i="1"/>
  <c r="G101" i="1"/>
  <c r="F101" i="1"/>
  <c r="E101" i="1"/>
  <c r="D101" i="1"/>
  <c r="B101" i="1"/>
  <c r="K100" i="1"/>
  <c r="J100" i="1"/>
  <c r="I100" i="1"/>
  <c r="H100" i="1"/>
  <c r="G100" i="1"/>
  <c r="F100" i="1"/>
  <c r="E100" i="1"/>
  <c r="D100" i="1"/>
  <c r="B100" i="1"/>
  <c r="K99" i="1"/>
  <c r="J99" i="1"/>
  <c r="I99" i="1"/>
  <c r="H99" i="1"/>
  <c r="G99" i="1"/>
  <c r="F99" i="1"/>
  <c r="E99" i="1"/>
  <c r="D99" i="1"/>
  <c r="B99" i="1"/>
  <c r="K98" i="1"/>
  <c r="J98" i="1"/>
  <c r="I98" i="1"/>
  <c r="H98" i="1"/>
  <c r="G98" i="1"/>
  <c r="F98" i="1"/>
  <c r="E98" i="1"/>
  <c r="D98" i="1"/>
  <c r="B98" i="1"/>
  <c r="K97" i="1"/>
  <c r="J97" i="1"/>
  <c r="I97" i="1"/>
  <c r="H97" i="1"/>
  <c r="G97" i="1"/>
  <c r="F97" i="1"/>
  <c r="E97" i="1"/>
  <c r="D97" i="1"/>
  <c r="B97" i="1"/>
  <c r="K96" i="1"/>
  <c r="J96" i="1"/>
  <c r="I96" i="1"/>
  <c r="H96" i="1"/>
  <c r="G96" i="1"/>
  <c r="F96" i="1"/>
  <c r="E96" i="1"/>
  <c r="D96" i="1"/>
  <c r="B96" i="1"/>
  <c r="K95" i="1"/>
  <c r="J95" i="1"/>
  <c r="I95" i="1"/>
  <c r="H95" i="1"/>
  <c r="G95" i="1"/>
  <c r="F95" i="1"/>
  <c r="E95" i="1"/>
  <c r="D95" i="1"/>
  <c r="B95" i="1"/>
  <c r="K94" i="1"/>
  <c r="J94" i="1"/>
  <c r="I94" i="1"/>
  <c r="H94" i="1"/>
  <c r="G94" i="1"/>
  <c r="F94" i="1"/>
  <c r="E94" i="1"/>
  <c r="D94" i="1"/>
  <c r="B94" i="1"/>
  <c r="K93" i="1"/>
  <c r="J93" i="1"/>
  <c r="I93" i="1"/>
  <c r="H93" i="1"/>
  <c r="G93" i="1"/>
  <c r="F93" i="1"/>
  <c r="E93" i="1"/>
  <c r="D93" i="1"/>
  <c r="B93" i="1"/>
  <c r="K92" i="1"/>
  <c r="J92" i="1"/>
  <c r="I92" i="1"/>
  <c r="H92" i="1"/>
  <c r="G92" i="1"/>
  <c r="F92" i="1"/>
  <c r="E92" i="1"/>
  <c r="D92" i="1"/>
  <c r="B92" i="1"/>
  <c r="K91" i="1"/>
  <c r="J91" i="1"/>
  <c r="I91" i="1"/>
  <c r="H91" i="1"/>
  <c r="G91" i="1"/>
  <c r="F91" i="1"/>
  <c r="E91" i="1"/>
  <c r="D91" i="1"/>
  <c r="B91" i="1"/>
  <c r="K90" i="1"/>
  <c r="J90" i="1"/>
  <c r="I90" i="1"/>
  <c r="H90" i="1"/>
  <c r="G90" i="1"/>
  <c r="F90" i="1"/>
  <c r="E90" i="1"/>
  <c r="D90" i="1"/>
  <c r="B90" i="1"/>
  <c r="K89" i="1"/>
  <c r="J89" i="1"/>
  <c r="I89" i="1"/>
  <c r="H89" i="1"/>
  <c r="G89" i="1"/>
  <c r="F89" i="1"/>
  <c r="E89" i="1"/>
  <c r="D89" i="1"/>
  <c r="B89" i="1"/>
  <c r="K88" i="1"/>
  <c r="J88" i="1"/>
  <c r="I88" i="1"/>
  <c r="H88" i="1"/>
  <c r="G88" i="1"/>
  <c r="F88" i="1"/>
  <c r="E88" i="1"/>
  <c r="D88" i="1"/>
  <c r="B88" i="1"/>
  <c r="K87" i="1"/>
  <c r="J87" i="1"/>
  <c r="I87" i="1"/>
  <c r="H87" i="1"/>
  <c r="G87" i="1"/>
  <c r="F87" i="1"/>
  <c r="E87" i="1"/>
  <c r="D87" i="1"/>
  <c r="B87" i="1"/>
  <c r="K86" i="1"/>
  <c r="J86" i="1"/>
  <c r="I86" i="1"/>
  <c r="H86" i="1"/>
  <c r="G86" i="1"/>
  <c r="F86" i="1"/>
  <c r="E86" i="1"/>
  <c r="D86" i="1"/>
  <c r="B86" i="1"/>
  <c r="K85" i="1"/>
  <c r="J85" i="1"/>
  <c r="I85" i="1"/>
  <c r="H85" i="1"/>
  <c r="G85" i="1"/>
  <c r="F85" i="1"/>
  <c r="E85" i="1"/>
  <c r="D85" i="1"/>
  <c r="B85" i="1"/>
  <c r="K84" i="1"/>
  <c r="J84" i="1"/>
  <c r="I84" i="1"/>
  <c r="H84" i="1"/>
  <c r="G84" i="1"/>
  <c r="F84" i="1"/>
  <c r="E84" i="1"/>
  <c r="D84" i="1"/>
  <c r="B84" i="1"/>
  <c r="K83" i="1"/>
  <c r="J83" i="1"/>
  <c r="I83" i="1"/>
  <c r="H83" i="1"/>
  <c r="G83" i="1"/>
  <c r="F83" i="1"/>
  <c r="E83" i="1"/>
  <c r="D83" i="1"/>
  <c r="B83" i="1"/>
  <c r="K82" i="1"/>
  <c r="J82" i="1"/>
  <c r="I82" i="1"/>
  <c r="H82" i="1"/>
  <c r="G82" i="1"/>
  <c r="F82" i="1"/>
  <c r="E82" i="1"/>
  <c r="D82" i="1"/>
  <c r="B82" i="1"/>
  <c r="K81" i="1"/>
  <c r="J81" i="1"/>
  <c r="I81" i="1"/>
  <c r="H81" i="1"/>
  <c r="G81" i="1"/>
  <c r="F81" i="1"/>
  <c r="E81" i="1"/>
  <c r="D81" i="1"/>
  <c r="B81" i="1"/>
  <c r="K80" i="1"/>
  <c r="J80" i="1"/>
  <c r="I80" i="1"/>
  <c r="H80" i="1"/>
  <c r="G80" i="1"/>
  <c r="F80" i="1"/>
  <c r="E80" i="1"/>
  <c r="D80" i="1"/>
  <c r="B80" i="1"/>
  <c r="K79" i="1"/>
  <c r="J79" i="1"/>
  <c r="I79" i="1"/>
  <c r="H79" i="1"/>
  <c r="G79" i="1"/>
  <c r="F79" i="1"/>
  <c r="E79" i="1"/>
  <c r="D79" i="1"/>
  <c r="B79" i="1"/>
  <c r="K78" i="1"/>
  <c r="J78" i="1"/>
  <c r="I78" i="1"/>
  <c r="H78" i="1"/>
  <c r="G78" i="1"/>
  <c r="F78" i="1"/>
  <c r="E78" i="1"/>
  <c r="D78" i="1"/>
  <c r="B78" i="1"/>
  <c r="K77" i="1"/>
  <c r="J77" i="1"/>
  <c r="I77" i="1"/>
  <c r="H77" i="1"/>
  <c r="G77" i="1"/>
  <c r="F77" i="1"/>
  <c r="E77" i="1"/>
  <c r="D77" i="1"/>
  <c r="B77" i="1"/>
  <c r="K76" i="1"/>
  <c r="J76" i="1"/>
  <c r="I76" i="1"/>
  <c r="H76" i="1"/>
  <c r="G76" i="1"/>
  <c r="F76" i="1"/>
  <c r="E76" i="1"/>
  <c r="D76" i="1"/>
  <c r="B76" i="1"/>
  <c r="K75" i="1"/>
  <c r="J75" i="1"/>
  <c r="I75" i="1"/>
  <c r="H75" i="1"/>
  <c r="G75" i="1"/>
  <c r="F75" i="1"/>
  <c r="E75" i="1"/>
  <c r="D75" i="1"/>
  <c r="B75" i="1"/>
  <c r="K74" i="1"/>
  <c r="J74" i="1"/>
  <c r="I74" i="1"/>
  <c r="H74" i="1"/>
  <c r="G74" i="1"/>
  <c r="F74" i="1"/>
  <c r="E74" i="1"/>
  <c r="D74" i="1"/>
  <c r="B74" i="1"/>
  <c r="K73" i="1"/>
  <c r="J73" i="1"/>
  <c r="I73" i="1"/>
  <c r="H73" i="1"/>
  <c r="G73" i="1"/>
  <c r="F73" i="1"/>
  <c r="E73" i="1"/>
  <c r="D73" i="1"/>
  <c r="B73" i="1"/>
  <c r="K72" i="1"/>
  <c r="J72" i="1"/>
  <c r="I72" i="1"/>
  <c r="H72" i="1"/>
  <c r="G72" i="1"/>
  <c r="F72" i="1"/>
  <c r="E72" i="1"/>
  <c r="D72" i="1"/>
  <c r="B72" i="1"/>
  <c r="K71" i="1"/>
  <c r="J71" i="1"/>
  <c r="I71" i="1"/>
  <c r="H71" i="1"/>
  <c r="G71" i="1"/>
  <c r="F71" i="1"/>
  <c r="E71" i="1"/>
  <c r="D71" i="1"/>
  <c r="B71" i="1"/>
  <c r="K70" i="1"/>
  <c r="J70" i="1"/>
  <c r="I70" i="1"/>
  <c r="H70" i="1"/>
  <c r="G70" i="1"/>
  <c r="F70" i="1"/>
  <c r="E70" i="1"/>
  <c r="D70" i="1"/>
  <c r="B70" i="1"/>
  <c r="K69" i="1"/>
  <c r="J69" i="1"/>
  <c r="I69" i="1"/>
  <c r="H69" i="1"/>
  <c r="G69" i="1"/>
  <c r="F69" i="1"/>
  <c r="E69" i="1"/>
  <c r="D69" i="1"/>
  <c r="B69" i="1"/>
  <c r="K68" i="1"/>
  <c r="J68" i="1"/>
  <c r="I68" i="1"/>
  <c r="H68" i="1"/>
  <c r="G68" i="1"/>
  <c r="F68" i="1"/>
  <c r="E68" i="1"/>
  <c r="D68" i="1"/>
  <c r="B68" i="1"/>
  <c r="K67" i="1"/>
  <c r="J67" i="1"/>
  <c r="I67" i="1"/>
  <c r="H67" i="1"/>
  <c r="G67" i="1"/>
  <c r="F67" i="1"/>
  <c r="E67" i="1"/>
  <c r="D67" i="1"/>
  <c r="B67" i="1"/>
  <c r="K66" i="1"/>
  <c r="J66" i="1"/>
  <c r="I66" i="1"/>
  <c r="H66" i="1"/>
  <c r="G66" i="1"/>
  <c r="F66" i="1"/>
  <c r="E66" i="1"/>
  <c r="D66" i="1"/>
  <c r="B66" i="1"/>
  <c r="K65" i="1"/>
  <c r="J65" i="1"/>
  <c r="I65" i="1"/>
  <c r="H65" i="1"/>
  <c r="G65" i="1"/>
  <c r="F65" i="1"/>
  <c r="E65" i="1"/>
  <c r="D65" i="1"/>
  <c r="B65" i="1"/>
  <c r="K64" i="1"/>
  <c r="J64" i="1"/>
  <c r="I64" i="1"/>
  <c r="H64" i="1"/>
  <c r="G64" i="1"/>
  <c r="F64" i="1"/>
  <c r="E64" i="1"/>
  <c r="D64" i="1"/>
  <c r="B64" i="1"/>
  <c r="K63" i="1"/>
  <c r="J63" i="1"/>
  <c r="I63" i="1"/>
  <c r="H63" i="1"/>
  <c r="G63" i="1"/>
  <c r="F63" i="1"/>
  <c r="E63" i="1"/>
  <c r="D63" i="1"/>
  <c r="B63" i="1"/>
  <c r="K62" i="1"/>
  <c r="J62" i="1"/>
  <c r="I62" i="1"/>
  <c r="H62" i="1"/>
  <c r="G62" i="1"/>
  <c r="F62" i="1"/>
  <c r="E62" i="1"/>
  <c r="D62" i="1"/>
  <c r="B62" i="1"/>
  <c r="K61" i="1"/>
  <c r="J61" i="1"/>
  <c r="I61" i="1"/>
  <c r="H61" i="1"/>
  <c r="G61" i="1"/>
  <c r="F61" i="1"/>
  <c r="E61" i="1"/>
  <c r="D61" i="1"/>
  <c r="B61" i="1"/>
  <c r="K60" i="1"/>
  <c r="J60" i="1"/>
  <c r="I60" i="1"/>
  <c r="H60" i="1"/>
  <c r="G60" i="1"/>
  <c r="F60" i="1"/>
  <c r="E60" i="1"/>
  <c r="D60" i="1"/>
  <c r="B60" i="1"/>
  <c r="K59" i="1"/>
  <c r="J59" i="1"/>
  <c r="I59" i="1"/>
  <c r="H59" i="1"/>
  <c r="G59" i="1"/>
  <c r="F59" i="1"/>
  <c r="E59" i="1"/>
  <c r="D59" i="1"/>
  <c r="B59" i="1"/>
  <c r="K58" i="1"/>
  <c r="J58" i="1"/>
  <c r="I58" i="1"/>
  <c r="H58" i="1"/>
  <c r="G58" i="1"/>
  <c r="F58" i="1"/>
  <c r="E58" i="1"/>
  <c r="D58" i="1"/>
  <c r="B58" i="1"/>
  <c r="K57" i="1"/>
  <c r="J57" i="1"/>
  <c r="I57" i="1"/>
  <c r="H57" i="1"/>
  <c r="G57" i="1"/>
  <c r="F57" i="1"/>
  <c r="E57" i="1"/>
  <c r="D57" i="1"/>
  <c r="B57" i="1"/>
  <c r="K56" i="1"/>
  <c r="J56" i="1"/>
  <c r="I56" i="1"/>
  <c r="H56" i="1"/>
  <c r="G56" i="1"/>
  <c r="F56" i="1"/>
  <c r="E56" i="1"/>
  <c r="D56" i="1"/>
  <c r="B56" i="1"/>
  <c r="K55" i="1"/>
  <c r="J55" i="1"/>
  <c r="I55" i="1"/>
  <c r="H55" i="1"/>
  <c r="G55" i="1"/>
  <c r="F55" i="1"/>
  <c r="E55" i="1"/>
  <c r="D55" i="1"/>
  <c r="B55" i="1"/>
  <c r="K54" i="1"/>
  <c r="J54" i="1"/>
  <c r="I54" i="1"/>
  <c r="H54" i="1"/>
  <c r="G54" i="1"/>
  <c r="F54" i="1"/>
  <c r="E54" i="1"/>
  <c r="D54" i="1"/>
  <c r="B54" i="1"/>
  <c r="K53" i="1"/>
  <c r="J53" i="1"/>
  <c r="I53" i="1"/>
  <c r="H53" i="1"/>
  <c r="G53" i="1"/>
  <c r="F53" i="1"/>
  <c r="E53" i="1"/>
  <c r="D53" i="1"/>
  <c r="B53" i="1"/>
  <c r="K52" i="1"/>
  <c r="J52" i="1"/>
  <c r="I52" i="1"/>
  <c r="H52" i="1"/>
  <c r="G52" i="1"/>
  <c r="F52" i="1"/>
  <c r="E52" i="1"/>
  <c r="D52" i="1"/>
  <c r="B52" i="1"/>
  <c r="K51" i="1"/>
  <c r="J51" i="1"/>
  <c r="I51" i="1"/>
  <c r="H51" i="1"/>
  <c r="G51" i="1"/>
  <c r="F51" i="1"/>
  <c r="E51" i="1"/>
  <c r="D51" i="1"/>
  <c r="B51" i="1"/>
  <c r="K50" i="1"/>
  <c r="J50" i="1"/>
  <c r="I50" i="1"/>
  <c r="H50" i="1"/>
  <c r="G50" i="1"/>
  <c r="F50" i="1"/>
  <c r="E50" i="1"/>
  <c r="D50" i="1"/>
  <c r="B50" i="1"/>
  <c r="K49" i="1"/>
  <c r="J49" i="1"/>
  <c r="I49" i="1"/>
  <c r="H49" i="1"/>
  <c r="G49" i="1"/>
  <c r="F49" i="1"/>
  <c r="E49" i="1"/>
  <c r="D49" i="1"/>
  <c r="B49" i="1"/>
  <c r="K48" i="1"/>
  <c r="J48" i="1"/>
  <c r="I48" i="1"/>
  <c r="H48" i="1"/>
  <c r="G48" i="1"/>
  <c r="F48" i="1"/>
  <c r="E48" i="1"/>
  <c r="D48" i="1"/>
  <c r="B48" i="1"/>
  <c r="K47" i="1"/>
  <c r="J47" i="1"/>
  <c r="I47" i="1"/>
  <c r="H47" i="1"/>
  <c r="G47" i="1"/>
  <c r="F47" i="1"/>
  <c r="E47" i="1"/>
  <c r="D47" i="1"/>
  <c r="B47" i="1"/>
  <c r="K46" i="1"/>
  <c r="J46" i="1"/>
  <c r="I46" i="1"/>
  <c r="H46" i="1"/>
  <c r="G46" i="1"/>
  <c r="F46" i="1"/>
  <c r="E46" i="1"/>
  <c r="D46" i="1"/>
  <c r="B46" i="1"/>
  <c r="K45" i="1"/>
  <c r="J45" i="1"/>
  <c r="I45" i="1"/>
  <c r="H45" i="1"/>
  <c r="G45" i="1"/>
  <c r="F45" i="1"/>
  <c r="E45" i="1"/>
  <c r="D45" i="1"/>
  <c r="B45" i="1"/>
  <c r="K44" i="1"/>
  <c r="J44" i="1"/>
  <c r="I44" i="1"/>
  <c r="H44" i="1"/>
  <c r="G44" i="1"/>
  <c r="F44" i="1"/>
  <c r="E44" i="1"/>
  <c r="D44" i="1"/>
  <c r="B44" i="1"/>
  <c r="K43" i="1"/>
  <c r="J43" i="1"/>
  <c r="I43" i="1"/>
  <c r="H43" i="1"/>
  <c r="G43" i="1"/>
  <c r="F43" i="1"/>
  <c r="E43" i="1"/>
  <c r="D43" i="1"/>
  <c r="B43" i="1"/>
  <c r="K42" i="1"/>
  <c r="J42" i="1"/>
  <c r="I42" i="1"/>
  <c r="H42" i="1"/>
  <c r="G42" i="1"/>
  <c r="F42" i="1"/>
  <c r="E42" i="1"/>
  <c r="D42" i="1"/>
  <c r="B42" i="1"/>
  <c r="K41" i="1"/>
  <c r="J41" i="1"/>
  <c r="I41" i="1"/>
  <c r="H41" i="1"/>
  <c r="G41" i="1"/>
  <c r="F41" i="1"/>
  <c r="E41" i="1"/>
  <c r="D41" i="1"/>
  <c r="B41" i="1"/>
  <c r="K40" i="1"/>
  <c r="J40" i="1"/>
  <c r="I40" i="1"/>
  <c r="H40" i="1"/>
  <c r="G40" i="1"/>
  <c r="F40" i="1"/>
  <c r="E40" i="1"/>
  <c r="D40" i="1"/>
  <c r="B40" i="1"/>
  <c r="K39" i="1"/>
  <c r="J39" i="1"/>
  <c r="I39" i="1"/>
  <c r="H39" i="1"/>
  <c r="G39" i="1"/>
  <c r="F39" i="1"/>
  <c r="E39" i="1"/>
  <c r="D39" i="1"/>
  <c r="B39" i="1"/>
  <c r="K38" i="1"/>
  <c r="J38" i="1"/>
  <c r="I38" i="1"/>
  <c r="H38" i="1"/>
  <c r="G38" i="1"/>
  <c r="F38" i="1"/>
  <c r="E38" i="1"/>
  <c r="D38" i="1"/>
  <c r="B38" i="1"/>
  <c r="K37" i="1"/>
  <c r="J37" i="1"/>
  <c r="I37" i="1"/>
  <c r="H37" i="1"/>
  <c r="G37" i="1"/>
  <c r="F37" i="1"/>
  <c r="E37" i="1"/>
  <c r="D37" i="1"/>
  <c r="B37" i="1"/>
  <c r="K36" i="1"/>
  <c r="J36" i="1"/>
  <c r="I36" i="1"/>
  <c r="H36" i="1"/>
  <c r="G36" i="1"/>
  <c r="F36" i="1"/>
  <c r="E36" i="1"/>
  <c r="D36" i="1"/>
  <c r="B36" i="1"/>
  <c r="K35" i="1"/>
  <c r="J35" i="1"/>
  <c r="I35" i="1"/>
  <c r="H35" i="1"/>
  <c r="G35" i="1"/>
  <c r="F35" i="1"/>
  <c r="E35" i="1"/>
  <c r="D35" i="1"/>
  <c r="B35" i="1"/>
  <c r="K34" i="1"/>
  <c r="J34" i="1"/>
  <c r="I34" i="1"/>
  <c r="H34" i="1"/>
  <c r="G34" i="1"/>
  <c r="F34" i="1"/>
  <c r="E34" i="1"/>
  <c r="D34" i="1"/>
  <c r="B34" i="1"/>
  <c r="K33" i="1"/>
  <c r="J33" i="1"/>
  <c r="I33" i="1"/>
  <c r="H33" i="1"/>
  <c r="G33" i="1"/>
  <c r="F33" i="1"/>
  <c r="E33" i="1"/>
  <c r="D33" i="1"/>
  <c r="B33" i="1"/>
  <c r="K32" i="1"/>
  <c r="J32" i="1"/>
  <c r="I32" i="1"/>
  <c r="H32" i="1"/>
  <c r="G32" i="1"/>
  <c r="F32" i="1"/>
  <c r="E32" i="1"/>
  <c r="D32" i="1"/>
  <c r="B32" i="1"/>
  <c r="K31" i="1"/>
  <c r="J31" i="1"/>
  <c r="I31" i="1"/>
  <c r="H31" i="1"/>
  <c r="G31" i="1"/>
  <c r="F31" i="1"/>
  <c r="E31" i="1"/>
  <c r="D31" i="1"/>
  <c r="B31" i="1"/>
  <c r="K30" i="1"/>
  <c r="J30" i="1"/>
  <c r="I30" i="1"/>
  <c r="H30" i="1"/>
  <c r="G30" i="1"/>
  <c r="F30" i="1"/>
  <c r="E30" i="1"/>
  <c r="D30" i="1"/>
  <c r="B30" i="1"/>
  <c r="K29" i="1"/>
  <c r="J29" i="1"/>
  <c r="I29" i="1"/>
  <c r="H29" i="1"/>
  <c r="G29" i="1"/>
  <c r="F29" i="1"/>
  <c r="E29" i="1"/>
  <c r="D29" i="1"/>
  <c r="B29" i="1"/>
  <c r="K28" i="1"/>
  <c r="J28" i="1"/>
  <c r="I28" i="1"/>
  <c r="H28" i="1"/>
  <c r="G28" i="1"/>
  <c r="F28" i="1"/>
  <c r="E28" i="1"/>
  <c r="D28" i="1"/>
  <c r="B28" i="1"/>
  <c r="K27" i="1"/>
  <c r="J27" i="1"/>
  <c r="I27" i="1"/>
  <c r="H27" i="1"/>
  <c r="G27" i="1"/>
  <c r="F27" i="1"/>
  <c r="E27" i="1"/>
  <c r="D27" i="1"/>
  <c r="B27" i="1"/>
  <c r="K26" i="1"/>
  <c r="J26" i="1"/>
  <c r="I26" i="1"/>
  <c r="H26" i="1"/>
  <c r="G26" i="1"/>
  <c r="F26" i="1"/>
  <c r="E26" i="1"/>
  <c r="D26" i="1"/>
  <c r="B26" i="1"/>
  <c r="K25" i="1"/>
  <c r="J25" i="1"/>
  <c r="I25" i="1"/>
  <c r="H25" i="1"/>
  <c r="G25" i="1"/>
  <c r="F25" i="1"/>
  <c r="E25" i="1"/>
  <c r="D25" i="1"/>
  <c r="B25" i="1"/>
  <c r="K24" i="1"/>
  <c r="J24" i="1"/>
  <c r="I24" i="1"/>
  <c r="H24" i="1"/>
  <c r="G24" i="1"/>
  <c r="F24" i="1"/>
  <c r="E24" i="1"/>
  <c r="D24" i="1"/>
  <c r="B24" i="1"/>
  <c r="K23" i="1"/>
  <c r="J23" i="1"/>
  <c r="I23" i="1"/>
  <c r="H23" i="1"/>
  <c r="G23" i="1"/>
  <c r="F23" i="1"/>
  <c r="E23" i="1"/>
  <c r="D23" i="1"/>
  <c r="B23" i="1"/>
  <c r="K22" i="1"/>
  <c r="J22" i="1"/>
  <c r="I22" i="1"/>
  <c r="H22" i="1"/>
  <c r="G22" i="1"/>
  <c r="F22" i="1"/>
  <c r="E22" i="1"/>
  <c r="D22" i="1"/>
  <c r="B22" i="1"/>
  <c r="K21" i="1"/>
  <c r="J21" i="1"/>
  <c r="I21" i="1"/>
  <c r="H21" i="1"/>
  <c r="G21" i="1"/>
  <c r="F21" i="1"/>
  <c r="E21" i="1"/>
  <c r="D21" i="1"/>
  <c r="B21" i="1"/>
  <c r="K20" i="1"/>
  <c r="J20" i="1"/>
  <c r="I20" i="1"/>
  <c r="H20" i="1"/>
  <c r="G20" i="1"/>
  <c r="F20" i="1"/>
  <c r="E20" i="1"/>
  <c r="D20" i="1"/>
  <c r="B20" i="1"/>
  <c r="K19" i="1"/>
  <c r="J19" i="1"/>
  <c r="I19" i="1"/>
  <c r="H19" i="1"/>
  <c r="G19" i="1"/>
  <c r="F19" i="1"/>
  <c r="E19" i="1"/>
  <c r="D19" i="1"/>
  <c r="B19" i="1"/>
  <c r="K18" i="1"/>
  <c r="J18" i="1"/>
  <c r="I18" i="1"/>
  <c r="H18" i="1"/>
  <c r="G18" i="1"/>
  <c r="F18" i="1"/>
  <c r="E18" i="1"/>
  <c r="D18" i="1"/>
  <c r="B18" i="1"/>
  <c r="K17" i="1"/>
  <c r="J17" i="1"/>
  <c r="I17" i="1"/>
  <c r="H17" i="1"/>
  <c r="G17" i="1"/>
  <c r="F17" i="1"/>
  <c r="E17" i="1"/>
  <c r="D17" i="1"/>
  <c r="B17" i="1"/>
  <c r="K16" i="1"/>
  <c r="J16" i="1"/>
  <c r="I16" i="1"/>
  <c r="H16" i="1"/>
  <c r="G16" i="1"/>
  <c r="F16" i="1"/>
  <c r="E16" i="1"/>
  <c r="D16" i="1"/>
  <c r="B16" i="1"/>
  <c r="K15" i="1"/>
  <c r="J15" i="1"/>
  <c r="I15" i="1"/>
  <c r="H15" i="1"/>
  <c r="G15" i="1"/>
  <c r="F15" i="1"/>
  <c r="E15" i="1"/>
  <c r="D15" i="1"/>
  <c r="B15" i="1"/>
  <c r="K14" i="1"/>
  <c r="J14" i="1"/>
  <c r="I14" i="1"/>
  <c r="H14" i="1"/>
  <c r="G14" i="1"/>
  <c r="F14" i="1"/>
  <c r="E14" i="1"/>
  <c r="D14" i="1"/>
  <c r="B14" i="1"/>
  <c r="K13" i="1"/>
  <c r="J13" i="1"/>
  <c r="I13" i="1"/>
  <c r="H13" i="1"/>
  <c r="G13" i="1"/>
  <c r="F13" i="1"/>
  <c r="E13" i="1"/>
  <c r="D13" i="1"/>
  <c r="B13" i="1"/>
  <c r="K12" i="1"/>
  <c r="J12" i="1"/>
  <c r="I12" i="1"/>
  <c r="H12" i="1"/>
  <c r="G12" i="1"/>
  <c r="F12" i="1"/>
  <c r="E12" i="1"/>
  <c r="D12" i="1"/>
  <c r="B12" i="1"/>
  <c r="K11" i="1"/>
  <c r="J11" i="1"/>
  <c r="I11" i="1"/>
  <c r="H11" i="1"/>
  <c r="G11" i="1"/>
  <c r="F11" i="1"/>
  <c r="E11" i="1"/>
  <c r="D11" i="1"/>
  <c r="B11" i="1"/>
  <c r="K10" i="1"/>
  <c r="J10" i="1"/>
  <c r="I10" i="1"/>
  <c r="H10" i="1"/>
  <c r="G10" i="1"/>
  <c r="F10" i="1"/>
  <c r="E10" i="1"/>
  <c r="D10" i="1"/>
  <c r="B10" i="1"/>
  <c r="K9" i="1"/>
  <c r="J9" i="1"/>
  <c r="I9" i="1"/>
  <c r="H9" i="1"/>
  <c r="G9" i="1"/>
  <c r="F9" i="1"/>
  <c r="E9" i="1"/>
  <c r="D9" i="1"/>
  <c r="B9" i="1"/>
  <c r="K8" i="1"/>
  <c r="J8" i="1"/>
  <c r="I8" i="1"/>
  <c r="H8" i="1"/>
  <c r="G8" i="1"/>
  <c r="F8" i="1"/>
  <c r="E8" i="1"/>
  <c r="D8" i="1"/>
  <c r="B8" i="1"/>
  <c r="K7" i="1"/>
  <c r="J7" i="1"/>
  <c r="I7" i="1"/>
  <c r="H7" i="1"/>
  <c r="G7" i="1"/>
  <c r="F7" i="1"/>
  <c r="E7" i="1"/>
  <c r="D7" i="1"/>
  <c r="B7" i="1"/>
  <c r="K6" i="1"/>
  <c r="J6" i="1"/>
  <c r="I6" i="1"/>
  <c r="H6" i="1"/>
  <c r="G6" i="1"/>
  <c r="F6" i="1"/>
  <c r="E6" i="1"/>
  <c r="D6" i="1"/>
  <c r="B6" i="1"/>
  <c r="K5" i="1"/>
  <c r="J5" i="1"/>
  <c r="I5" i="1"/>
  <c r="H5" i="1"/>
  <c r="G5" i="1"/>
  <c r="F5" i="1"/>
  <c r="E5" i="1"/>
  <c r="D5" i="1"/>
  <c r="B5" i="1"/>
  <c r="K4" i="1"/>
  <c r="J4" i="1"/>
  <c r="I4" i="1"/>
  <c r="H4" i="1"/>
  <c r="G4" i="1"/>
  <c r="F4" i="1"/>
  <c r="E4" i="1"/>
  <c r="D4" i="1"/>
  <c r="B4" i="1"/>
  <c r="K3" i="1"/>
  <c r="J3" i="1"/>
  <c r="I3" i="1"/>
  <c r="H3" i="1"/>
  <c r="G3" i="1"/>
  <c r="F3" i="1"/>
  <c r="E3" i="1"/>
  <c r="D3" i="1"/>
  <c r="B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K2" i="1"/>
  <c r="J2" i="1"/>
  <c r="I2" i="1"/>
  <c r="H2" i="1"/>
  <c r="G2" i="1"/>
  <c r="F2" i="1"/>
  <c r="E2" i="1"/>
  <c r="D2" i="1"/>
  <c r="B2" i="1"/>
</calcChain>
</file>

<file path=xl/sharedStrings.xml><?xml version="1.0" encoding="utf-8"?>
<sst xmlns="http://schemas.openxmlformats.org/spreadsheetml/2006/main" count="173" uniqueCount="173">
  <si>
    <t>NO</t>
  </si>
  <si>
    <t>Nim</t>
  </si>
  <si>
    <t>Nama</t>
  </si>
  <si>
    <t>Jenis Kelamin</t>
  </si>
  <si>
    <t>IPS1</t>
  </si>
  <si>
    <t>IPS2</t>
  </si>
  <si>
    <t>IPS3</t>
  </si>
  <si>
    <t>IPS4</t>
  </si>
  <si>
    <t>IPS5</t>
  </si>
  <si>
    <t>IPS6</t>
  </si>
  <si>
    <t>IPK</t>
  </si>
  <si>
    <t>YURIDA ZANI</t>
  </si>
  <si>
    <t>NOVERIO DARMAWAN ADHIK PUTRA</t>
  </si>
  <si>
    <t>KHOIRUN NISA` ALFINA</t>
  </si>
  <si>
    <t>MOCHAMMAD FANI</t>
  </si>
  <si>
    <t>INDRI ARIANTI WIBOWO</t>
  </si>
  <si>
    <t>ABDUL LATIF</t>
  </si>
  <si>
    <t>LAVERDA SHAFA URNAKARA</t>
  </si>
  <si>
    <t>ILHAM WAHYU FIRMANSYAH</t>
  </si>
  <si>
    <t>WILDAN ROSIKH KURNIAWAN</t>
  </si>
  <si>
    <t>MUHAMMAD REYHAN AKBAR SYAHPUTRA</t>
  </si>
  <si>
    <t>RIZKI ANAS ALFAHMI</t>
  </si>
  <si>
    <t>DHIMAS ANDI FIRMANSYAH</t>
  </si>
  <si>
    <t>SOBIBURROHMAH</t>
  </si>
  <si>
    <t>MUHAMMAD FARHAN</t>
  </si>
  <si>
    <t>SHASICA FEBY JULIANANTA</t>
  </si>
  <si>
    <t>MUHAMMAD BACHTIAR EFENDI</t>
  </si>
  <si>
    <t>MASDANAR ALIF HIDAYATULLOH</t>
  </si>
  <si>
    <t>AULIA ZAMAIRA</t>
  </si>
  <si>
    <t>FREDIEQ NUR MUHAMMAD</t>
  </si>
  <si>
    <t>BRIGIDE TIRENIA LORESTA</t>
  </si>
  <si>
    <t>MUHAMMAD AUFA IZUL HAQ</t>
  </si>
  <si>
    <t>VEROS ARIFERDINAND</t>
  </si>
  <si>
    <t>AMALIA ROSSA  ANNJANI</t>
  </si>
  <si>
    <t>BASRUL AKMAL HAMMADA</t>
  </si>
  <si>
    <t>AKHMAD JAZULI AL FARIS</t>
  </si>
  <si>
    <t xml:space="preserve">ROSSI MAULIDIYAH RAHMA </t>
  </si>
  <si>
    <t>HARYA RAVINDRA PUTRA</t>
  </si>
  <si>
    <t>SULTAN AKHSANUDDIN ADILLAH</t>
  </si>
  <si>
    <t>GILANG DWI ANGGORO</t>
  </si>
  <si>
    <t xml:space="preserve">MUHAMMAD DWIKI RAMADANI </t>
  </si>
  <si>
    <t>EKA KUSRINI MARTIANA WULANDARI</t>
  </si>
  <si>
    <t>SYIFA`UL QULUBUNNISA</t>
  </si>
  <si>
    <t>ZAHRA NUR HABIBAH</t>
  </si>
  <si>
    <t>ZAIDAN DAFA ROBANI HATUWE</t>
  </si>
  <si>
    <t>DIO PUTRA DWI YANUARDA</t>
  </si>
  <si>
    <t>MUHAMMAD SULTHON ABIYYU</t>
  </si>
  <si>
    <t>MOHAMMAD ARSAL AZIZUL HAKIM</t>
  </si>
  <si>
    <t>HIDAYAT TAUFIK ISMAIL</t>
  </si>
  <si>
    <t>RIVKY ADHITYA NUGROHO</t>
  </si>
  <si>
    <t>SHINDU ARGO TRI WEKO PRAYITNO</t>
  </si>
  <si>
    <t xml:space="preserve">MUCHAMMAD ISSOM AGUSTIAN </t>
  </si>
  <si>
    <t>MOCHAMMAD AIMAN ARIF</t>
  </si>
  <si>
    <t>ANGGA AHMAD JULIANTO</t>
  </si>
  <si>
    <t>SAFIR SAPUTRA SETIAWAN</t>
  </si>
  <si>
    <t>WILDAN FIRDAUSI RIFA`I</t>
  </si>
  <si>
    <t>MOHAMMAD KRISNA RIFKIANSYAH</t>
  </si>
  <si>
    <t>MARSHANDA AL IZZA PUTRA SUDIONO</t>
  </si>
  <si>
    <t>DIMAS HAMMAM ABDILLAH</t>
  </si>
  <si>
    <t xml:space="preserve">ACHMAD RAIHAN RAMADHAN </t>
  </si>
  <si>
    <t>M ROBY JAUHARI AKMAL</t>
  </si>
  <si>
    <t xml:space="preserve">MUHAMMAD DANIL HAQEWI </t>
  </si>
  <si>
    <t>ANDRE DWI CAHYO SAPUTRO</t>
  </si>
  <si>
    <t>BINTANG HARUM RAHMATULLOH</t>
  </si>
  <si>
    <t>NARENDRA DWI MAHA PUTRA</t>
  </si>
  <si>
    <t>YUDO DWINATA</t>
  </si>
  <si>
    <t>JESI AVISENNA HARTONO</t>
  </si>
  <si>
    <t>MUHAMMAD FAHRUDDIN MAHFUDHONI</t>
  </si>
  <si>
    <t>ANNASDYTO VIRLIB APRILLIO</t>
  </si>
  <si>
    <t>SUFYAAN NAFIIS YAAFIQ</t>
  </si>
  <si>
    <t>MUHAMAD ANANTA HIDAYATULLOH</t>
  </si>
  <si>
    <t>FATHONI BIL IHSAN</t>
  </si>
  <si>
    <t>MUHAMMAD IQBAL ALIEF SEPTIAN</t>
  </si>
  <si>
    <t>MUHAMMAD AKMALLUDDIN</t>
  </si>
  <si>
    <t xml:space="preserve">FIRMAN FEBRIAN JAYA RUSTAN </t>
  </si>
  <si>
    <t>MUHAMMAD AINUR ROCHIM</t>
  </si>
  <si>
    <t>MOHAMAD YACHOB OKTAVIAN</t>
  </si>
  <si>
    <t>ALI SOFYAN</t>
  </si>
  <si>
    <t>RAFA AZKA DZIL ALBAB</t>
  </si>
  <si>
    <t>M. EVAN MAULANA YAFI</t>
  </si>
  <si>
    <t>ACH ISRO` MUJAHIDIN</t>
  </si>
  <si>
    <t>FARIS DWI PRASETYA</t>
  </si>
  <si>
    <t>RIZKY BUDI APRIANTO</t>
  </si>
  <si>
    <t>NIKO DWI NOVANA</t>
  </si>
  <si>
    <t>MOCHAMMAD AKBAR KURNIAWAN</t>
  </si>
  <si>
    <t xml:space="preserve">HOSEA YOHAN YEHUDA VICHARIST </t>
  </si>
  <si>
    <t>PRASTYA FIRMANSYAH</t>
  </si>
  <si>
    <t>EGHA ARYA AFFANDI</t>
  </si>
  <si>
    <t>RIO FIRMANSYA</t>
  </si>
  <si>
    <t>MAS AGUNG TRIAJI BASUDEWO</t>
  </si>
  <si>
    <t>EVEN ZURICHO EDELL</t>
  </si>
  <si>
    <t>SHENDY DWI HARDYANTO</t>
  </si>
  <si>
    <t>MARINA ADISSA DAMAYANTI</t>
  </si>
  <si>
    <t>DANNY FIRMANSYAH</t>
  </si>
  <si>
    <t xml:space="preserve">MUHAMMAD FIKRI AMIN </t>
  </si>
  <si>
    <t>SYARIFUL RIFKY BACHTIAR</t>
  </si>
  <si>
    <t xml:space="preserve">MUHAMMAD HAFIZH FATTAH </t>
  </si>
  <si>
    <t>DITTA ADELIA</t>
  </si>
  <si>
    <t>MUCH FAWAIDUL IQBAL</t>
  </si>
  <si>
    <t>MUHAMMAD IZZA ARYA DWIPA</t>
  </si>
  <si>
    <t>ADHIKA PRATAMA HAKIM</t>
  </si>
  <si>
    <t>ANDIKA FARIS SETIAWAN</t>
  </si>
  <si>
    <t xml:space="preserve">RACHMAD ADITYA ALFARIS </t>
  </si>
  <si>
    <t>CANDRA PURWANTO</t>
  </si>
  <si>
    <t>MUHAMMAD MAULADHANI</t>
  </si>
  <si>
    <t>IRZA RIZKY FAUZY</t>
  </si>
  <si>
    <t>MUHAMMMAD NUR RIFQI BAHARIS</t>
  </si>
  <si>
    <t>APRELAREZA AGUNG SETYA BUDI</t>
  </si>
  <si>
    <t>ZULFIAN AHMAD ZULKARNAEN</t>
  </si>
  <si>
    <t>AGENG MIFTAKHUL HUDA</t>
  </si>
  <si>
    <t>RISKI PUTRA ALAMZAH</t>
  </si>
  <si>
    <t xml:space="preserve">MOHAMMAD FEBRI HARIYAN </t>
  </si>
  <si>
    <t>ADE CAHYONO ANDARU</t>
  </si>
  <si>
    <t>ANNIFA UMMAYAH BASSIROH</t>
  </si>
  <si>
    <t>MUHAMAT ALEXS NURALIM</t>
  </si>
  <si>
    <t>PRIMA MAHARDIKA</t>
  </si>
  <si>
    <t>LULUK ASTI QOMARIAH</t>
  </si>
  <si>
    <t>VILARY ALDINO EGREA</t>
  </si>
  <si>
    <t>SATRIA KUSUMADEWA</t>
  </si>
  <si>
    <t>INSAN KAMIL</t>
  </si>
  <si>
    <t>EMUDHA HUZAL ANSYANA</t>
  </si>
  <si>
    <t>MOCH. ARVIEN KHUSNUL HAKIM</t>
  </si>
  <si>
    <t>ARIF RAHMAN HAKIM</t>
  </si>
  <si>
    <t>NADIA TSABITA</t>
  </si>
  <si>
    <t>NUR WIDI ASMORO</t>
  </si>
  <si>
    <t>ARJUNA ADLINA MARTHA</t>
  </si>
  <si>
    <t xml:space="preserve">M. QUSNUL KHULUK </t>
  </si>
  <si>
    <t>MOCHAMMAD WAHYU ALVY KUSUMA</t>
  </si>
  <si>
    <t>HAFID MASNURILLAH</t>
  </si>
  <si>
    <t>REVI ARGA FEBRIAN SUTONO</t>
  </si>
  <si>
    <t>INDRA MAULANA</t>
  </si>
  <si>
    <t>NAUFAL AINURROCHMAN</t>
  </si>
  <si>
    <t>SHERLY MAZIYDA RIZQI</t>
  </si>
  <si>
    <t>DIMAS FAHMIL HARIS</t>
  </si>
  <si>
    <t>ANANDIO EKAYANA KURNIA</t>
  </si>
  <si>
    <t xml:space="preserve">NANDO FIRMANSYAH </t>
  </si>
  <si>
    <t xml:space="preserve">MOHAMMAD YOGA FIRNANDA </t>
  </si>
  <si>
    <t>RICKI MAULANA ABDILLAH</t>
  </si>
  <si>
    <t>YOGA DWI ANGGORO MOEKTI</t>
  </si>
  <si>
    <t>SANDI ARMANDA JAYA</t>
  </si>
  <si>
    <t>AHMAD DAFFA RIZKI F</t>
  </si>
  <si>
    <t>MUHAMMAD SADDAM HEYKAL BUSTOMY</t>
  </si>
  <si>
    <t>ACHMAD SYAFIQ IZZUL KAHFI</t>
  </si>
  <si>
    <t>ELANG REZKY PRATAMA</t>
  </si>
  <si>
    <t xml:space="preserve">FLAMY RANDI FERNANDA </t>
  </si>
  <si>
    <t>MUHAMMAD ATHALLAH HAZEL ORNANDO</t>
  </si>
  <si>
    <t xml:space="preserve">ANANDA FIRLY AMELIA </t>
  </si>
  <si>
    <t>AHMAD REVLY AUGUSTA YUDHARMAWAN</t>
  </si>
  <si>
    <t>MUHAMMAD RAIHAN ARDIANSYAH</t>
  </si>
  <si>
    <t>MUHAMMAD AZHAR ROHMAN</t>
  </si>
  <si>
    <t>EKA NUGRAHA SAKTIFANY WICAKSANA</t>
  </si>
  <si>
    <t>MOCH TENGKU AZHA BRILIANTYO</t>
  </si>
  <si>
    <t>NAUFAL FARRAS HILMYA HANIF</t>
  </si>
  <si>
    <t>ANGGUN PAMBUDI AMA</t>
  </si>
  <si>
    <t>SYAHFRIZKA DYAH NAZWA UMBARA</t>
  </si>
  <si>
    <t>RIZKY RAHMAHDIAN SANDY</t>
  </si>
  <si>
    <t>MAULANA INDRA HIERARCHIRAYA</t>
  </si>
  <si>
    <t>MUHAMMAD WILDAN</t>
  </si>
  <si>
    <t>TEGUH WAHYU SANTOSO</t>
  </si>
  <si>
    <t>AHMAD FAUZI MUBAROK</t>
  </si>
  <si>
    <t xml:space="preserve">STEVEN GERRARD </t>
  </si>
  <si>
    <t>AZIZAH SOPHIA AZZAHRA</t>
  </si>
  <si>
    <t xml:space="preserve">MOCH. BARY TAURA BRILIANTYO </t>
  </si>
  <si>
    <t>GILANG MUHAMMAD</t>
  </si>
  <si>
    <t>ANNISA FARAH WULANDARI</t>
  </si>
  <si>
    <t xml:space="preserve">BISMI BUYA YUDISTIRA </t>
  </si>
  <si>
    <t>MUZAKKI NAUFAL HAMASTIAR</t>
  </si>
  <si>
    <t>ACHID SIROJ MUFADDHOL</t>
  </si>
  <si>
    <t xml:space="preserve">ARRY WAHYU SETIAWAN </t>
  </si>
  <si>
    <t>FUAD FAKHRUDDIN NUR</t>
  </si>
  <si>
    <t xml:space="preserve">MUHAMMAD ANUGRAH RAMA DHANAWAN </t>
  </si>
  <si>
    <t>IKMAL FAUSTA PERDANA PUTRA</t>
  </si>
  <si>
    <t>AHMAD FAJAR ARAFAT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</si>
</sst>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tBre\Kuliah\Steven%20Gerrard\semester%206\Kebutuhan%20Skripsi\DataSKRIPSI\v.2\Data%20Akademik%20Mahasiswa%20Informatika%20Angkatan%202022.xlsx" TargetMode="External"/><Relationship Id="rId1" Type="http://schemas.openxmlformats.org/officeDocument/2006/relationships/externalLinkPath" Target="Data%20Akademik%20Mahasiswa%20Informatika%20Angkatan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mester1"/>
      <sheetName val="semester2"/>
      <sheetName val="semester3"/>
      <sheetName val="semester4"/>
      <sheetName val="semester5"/>
      <sheetName val="semester6"/>
      <sheetName val="RAWDATA"/>
      <sheetName val="Jenis Kelamin"/>
    </sheetNames>
    <sheetDataSet>
      <sheetData sheetId="0">
        <row r="1">
          <cell r="B1" t="str">
            <v>Nim</v>
          </cell>
          <cell r="C1" t="str">
            <v>Nama</v>
          </cell>
          <cell r="E1" t="str">
            <v>Ips</v>
          </cell>
        </row>
        <row r="2">
          <cell r="B2">
            <v>221080200001</v>
          </cell>
          <cell r="C2" t="str">
            <v>YURIDA ZANI</v>
          </cell>
          <cell r="E2">
            <v>3.45</v>
          </cell>
        </row>
        <row r="3">
          <cell r="B3">
            <v>221080200002</v>
          </cell>
          <cell r="C3" t="str">
            <v>NOVERIO DARMAWAN ADHIK PUTRA</v>
          </cell>
          <cell r="E3">
            <v>3.75</v>
          </cell>
        </row>
        <row r="4">
          <cell r="B4">
            <v>221080200003</v>
          </cell>
          <cell r="C4" t="str">
            <v>KHOIRUN NISA` ALFINA</v>
          </cell>
          <cell r="E4">
            <v>0.4</v>
          </cell>
        </row>
        <row r="5">
          <cell r="B5">
            <v>221080200004</v>
          </cell>
          <cell r="C5" t="str">
            <v>MOCHAMMAD FANI</v>
          </cell>
          <cell r="E5">
            <v>0</v>
          </cell>
        </row>
        <row r="6">
          <cell r="B6">
            <v>221080200005</v>
          </cell>
          <cell r="C6" t="str">
            <v>INDRI ARIANTI WIBOWO</v>
          </cell>
          <cell r="E6">
            <v>3.92</v>
          </cell>
        </row>
        <row r="7">
          <cell r="B7">
            <v>221080200006</v>
          </cell>
          <cell r="C7" t="str">
            <v>ABDUL LATIF</v>
          </cell>
          <cell r="E7">
            <v>3.47</v>
          </cell>
        </row>
        <row r="8">
          <cell r="B8">
            <v>221080200007</v>
          </cell>
          <cell r="C8" t="str">
            <v>LAVERDA SHAFA URNAKARA</v>
          </cell>
          <cell r="E8">
            <v>3.67</v>
          </cell>
        </row>
        <row r="9">
          <cell r="B9">
            <v>221080200008</v>
          </cell>
          <cell r="C9" t="str">
            <v>ILHAM WAHYU FIRMANSYAH</v>
          </cell>
          <cell r="E9">
            <v>3.75</v>
          </cell>
        </row>
        <row r="10">
          <cell r="B10">
            <v>221080200009</v>
          </cell>
          <cell r="C10" t="str">
            <v>WILDAN ROSIKH KURNIAWAN</v>
          </cell>
          <cell r="E10">
            <v>0</v>
          </cell>
        </row>
        <row r="11">
          <cell r="B11">
            <v>221080200010</v>
          </cell>
          <cell r="C11" t="str">
            <v>MUHAMMAD REYHAN AKBAR SYAHPUTRA</v>
          </cell>
          <cell r="E11">
            <v>3.75</v>
          </cell>
        </row>
        <row r="12">
          <cell r="B12">
            <v>221080200011</v>
          </cell>
          <cell r="C12" t="str">
            <v>RIZKI ANAS ALFAHMI</v>
          </cell>
          <cell r="E12">
            <v>3.77</v>
          </cell>
        </row>
        <row r="13">
          <cell r="B13">
            <v>221080200012</v>
          </cell>
          <cell r="C13" t="str">
            <v>DHIMAS ANDI FIRMANSYAH</v>
          </cell>
          <cell r="E13">
            <v>0.4</v>
          </cell>
        </row>
        <row r="14">
          <cell r="B14">
            <v>221080200013</v>
          </cell>
          <cell r="C14" t="str">
            <v>SOBIBURROHMAH</v>
          </cell>
          <cell r="E14">
            <v>3.53</v>
          </cell>
        </row>
        <row r="15">
          <cell r="B15">
            <v>221080200014</v>
          </cell>
          <cell r="C15" t="str">
            <v>MUHAMMAD FARHAN</v>
          </cell>
          <cell r="E15">
            <v>3.8</v>
          </cell>
        </row>
        <row r="16">
          <cell r="B16">
            <v>221080200015</v>
          </cell>
          <cell r="C16" t="str">
            <v>SHASICA FEBY JULIANANTA</v>
          </cell>
          <cell r="E16">
            <v>3.45</v>
          </cell>
        </row>
        <row r="17">
          <cell r="B17">
            <v>221080200016</v>
          </cell>
          <cell r="C17" t="str">
            <v>MUHAMMAD BACHTIAR EFENDI</v>
          </cell>
          <cell r="E17">
            <v>3.7</v>
          </cell>
        </row>
        <row r="18">
          <cell r="B18">
            <v>221080200017</v>
          </cell>
          <cell r="C18" t="str">
            <v>MASDANAR ALIF HIDAYATULLOH</v>
          </cell>
          <cell r="E18">
            <v>3.47</v>
          </cell>
        </row>
        <row r="19">
          <cell r="B19">
            <v>221080200018</v>
          </cell>
          <cell r="C19" t="str">
            <v>AULIA ZAMAIRA</v>
          </cell>
          <cell r="E19">
            <v>3.92</v>
          </cell>
        </row>
        <row r="20">
          <cell r="B20">
            <v>221080200019</v>
          </cell>
          <cell r="C20" t="str">
            <v>FREDIEQ NUR MUHAMMAD</v>
          </cell>
          <cell r="E20">
            <v>3.62</v>
          </cell>
        </row>
        <row r="21">
          <cell r="B21">
            <v>221080200020</v>
          </cell>
          <cell r="C21" t="str">
            <v>BRIGIDE TIRENIA LORESTA</v>
          </cell>
          <cell r="E21">
            <v>3.93</v>
          </cell>
        </row>
        <row r="22">
          <cell r="B22">
            <v>221080200021</v>
          </cell>
          <cell r="C22" t="str">
            <v>MUHAMMAD AUFA IZUL HAQ</v>
          </cell>
          <cell r="E22">
            <v>3.69</v>
          </cell>
        </row>
        <row r="23">
          <cell r="B23">
            <v>221080200022</v>
          </cell>
          <cell r="C23" t="str">
            <v>VEROS ARIFERDINAND</v>
          </cell>
          <cell r="E23">
            <v>3.82</v>
          </cell>
        </row>
        <row r="24">
          <cell r="B24">
            <v>221080200023</v>
          </cell>
          <cell r="C24" t="str">
            <v>AMALIA ROSSA  ANNJANI</v>
          </cell>
          <cell r="E24">
            <v>3.93</v>
          </cell>
        </row>
        <row r="25">
          <cell r="B25">
            <v>221080200024</v>
          </cell>
          <cell r="C25" t="str">
            <v>BASRUL AKMAL HAMMADA</v>
          </cell>
          <cell r="E25">
            <v>0</v>
          </cell>
        </row>
        <row r="26">
          <cell r="B26">
            <v>221080200025</v>
          </cell>
          <cell r="C26" t="str">
            <v>AKHMAD JAZULI AL FARIS</v>
          </cell>
          <cell r="E26">
            <v>3.82</v>
          </cell>
        </row>
        <row r="27">
          <cell r="B27">
            <v>221080200026</v>
          </cell>
          <cell r="C27" t="str">
            <v xml:space="preserve">ROSSI MAULIDIYAH RAHMA </v>
          </cell>
          <cell r="E27">
            <v>3.68</v>
          </cell>
        </row>
        <row r="28">
          <cell r="B28">
            <v>221080200027</v>
          </cell>
          <cell r="C28" t="str">
            <v>HARYA RAVINDRA PUTRA</v>
          </cell>
          <cell r="E28">
            <v>3.67</v>
          </cell>
        </row>
        <row r="29">
          <cell r="B29">
            <v>221080200028</v>
          </cell>
          <cell r="C29" t="str">
            <v>SULTAN AKHSANUDDIN ADILLAH</v>
          </cell>
          <cell r="E29">
            <v>3.47</v>
          </cell>
        </row>
        <row r="30">
          <cell r="B30">
            <v>221080200029</v>
          </cell>
          <cell r="C30" t="str">
            <v>GILANG DWI ANGGORO</v>
          </cell>
          <cell r="E30">
            <v>3.87</v>
          </cell>
        </row>
        <row r="31">
          <cell r="B31">
            <v>221080200030</v>
          </cell>
          <cell r="C31" t="str">
            <v xml:space="preserve">MUHAMMAD DWIKI RAMADANI </v>
          </cell>
          <cell r="E31">
            <v>3.83</v>
          </cell>
        </row>
        <row r="32">
          <cell r="B32">
            <v>221080200031</v>
          </cell>
          <cell r="C32" t="str">
            <v>EKA KUSRINI MARTIANA WULANDARI</v>
          </cell>
          <cell r="E32">
            <v>3.57</v>
          </cell>
        </row>
        <row r="33">
          <cell r="B33">
            <v>221080200032</v>
          </cell>
          <cell r="C33" t="str">
            <v>SYIFA`UL QULUBUNNISA</v>
          </cell>
          <cell r="E33">
            <v>0.7</v>
          </cell>
        </row>
        <row r="34">
          <cell r="B34">
            <v>221080200033</v>
          </cell>
          <cell r="C34" t="str">
            <v>ZAHRA NUR HABIBAH</v>
          </cell>
          <cell r="E34">
            <v>0</v>
          </cell>
        </row>
        <row r="35">
          <cell r="B35">
            <v>221080200034</v>
          </cell>
          <cell r="C35" t="str">
            <v>ZAIDAN DAFA ROBANI HATUWE</v>
          </cell>
          <cell r="E35">
            <v>3.5</v>
          </cell>
        </row>
        <row r="36">
          <cell r="B36">
            <v>221080200035</v>
          </cell>
          <cell r="C36" t="str">
            <v>DIO PUTRA DWI YANUARDA</v>
          </cell>
          <cell r="E36">
            <v>3.73</v>
          </cell>
        </row>
        <row r="37">
          <cell r="B37">
            <v>221080200036</v>
          </cell>
          <cell r="C37" t="str">
            <v>MUHAMMAD SULTHON ABIYYU</v>
          </cell>
          <cell r="E37">
            <v>3.63</v>
          </cell>
        </row>
        <row r="38">
          <cell r="B38">
            <v>221080200037</v>
          </cell>
          <cell r="C38" t="str">
            <v>MOHAMMAD ARSAL AZIZUL HAKIM</v>
          </cell>
          <cell r="E38">
            <v>3.82</v>
          </cell>
        </row>
        <row r="39">
          <cell r="B39">
            <v>221080200038</v>
          </cell>
          <cell r="C39" t="str">
            <v>HIDAYAT TAUFIK ISMAIL</v>
          </cell>
          <cell r="E39">
            <v>3.67</v>
          </cell>
        </row>
        <row r="40">
          <cell r="B40">
            <v>221080200039</v>
          </cell>
          <cell r="C40" t="str">
            <v>RIVKY ADHITYA NUGROHO</v>
          </cell>
          <cell r="E40">
            <v>3.53</v>
          </cell>
        </row>
        <row r="41">
          <cell r="B41">
            <v>221080200040</v>
          </cell>
          <cell r="C41" t="str">
            <v>SHINDU ARGO TRI WEKO PRAYITNO</v>
          </cell>
          <cell r="E41">
            <v>3.53</v>
          </cell>
        </row>
        <row r="42">
          <cell r="B42">
            <v>221080200041</v>
          </cell>
          <cell r="C42" t="str">
            <v xml:space="preserve">MUCHAMMAD ISSOM AGUSTIAN </v>
          </cell>
          <cell r="E42">
            <v>3.87</v>
          </cell>
        </row>
        <row r="43">
          <cell r="B43">
            <v>221080200042</v>
          </cell>
          <cell r="C43" t="str">
            <v>MOCHAMMAD AIMAN ARIF</v>
          </cell>
          <cell r="E43">
            <v>3.47</v>
          </cell>
        </row>
        <row r="44">
          <cell r="B44">
            <v>221080200043</v>
          </cell>
          <cell r="C44" t="str">
            <v>ANGGA AHMAD JULIANTO</v>
          </cell>
          <cell r="E44">
            <v>2.58</v>
          </cell>
        </row>
        <row r="45">
          <cell r="B45">
            <v>221080200044</v>
          </cell>
          <cell r="C45" t="str">
            <v>SAFIR SAPUTRA SETIAWAN</v>
          </cell>
          <cell r="E45">
            <v>3.78</v>
          </cell>
        </row>
        <row r="46">
          <cell r="B46">
            <v>221080200045</v>
          </cell>
          <cell r="C46" t="str">
            <v>WILDAN FIRDAUSI RIFA`I</v>
          </cell>
          <cell r="E46">
            <v>3.65</v>
          </cell>
        </row>
        <row r="47">
          <cell r="B47">
            <v>221080200046</v>
          </cell>
          <cell r="C47" t="str">
            <v>MOHAMMAD KRISNA RIFKIANSYAH</v>
          </cell>
          <cell r="E47">
            <v>3.87</v>
          </cell>
        </row>
        <row r="48">
          <cell r="B48">
            <v>221080200047</v>
          </cell>
          <cell r="C48" t="str">
            <v>MARSHANDA AL IZZA PUTRA SUDIONO</v>
          </cell>
          <cell r="E48">
            <v>3.8</v>
          </cell>
        </row>
        <row r="49">
          <cell r="B49">
            <v>221080200048</v>
          </cell>
          <cell r="C49" t="str">
            <v>DIMAS HAMMAM ABDILLAH</v>
          </cell>
          <cell r="E49">
            <v>3.8</v>
          </cell>
        </row>
        <row r="50">
          <cell r="B50">
            <v>221080200049</v>
          </cell>
          <cell r="C50" t="str">
            <v xml:space="preserve">ACHMAD RAIHAN RAMADHAN </v>
          </cell>
          <cell r="E50">
            <v>3.58</v>
          </cell>
        </row>
        <row r="51">
          <cell r="B51">
            <v>221080200050</v>
          </cell>
          <cell r="C51" t="str">
            <v>M ROBY JAUHARI AKMAL</v>
          </cell>
          <cell r="E51">
            <v>0.15</v>
          </cell>
        </row>
        <row r="52">
          <cell r="B52">
            <v>221080200051</v>
          </cell>
          <cell r="C52" t="str">
            <v xml:space="preserve">MUHAMMAD DANIL HAQEWI </v>
          </cell>
          <cell r="E52">
            <v>3.7</v>
          </cell>
        </row>
        <row r="53">
          <cell r="B53">
            <v>221080200052</v>
          </cell>
          <cell r="C53" t="str">
            <v>ANDRE DWI CAHYO SAPUTRO</v>
          </cell>
          <cell r="E53">
            <v>3.75</v>
          </cell>
        </row>
        <row r="54">
          <cell r="B54">
            <v>221080200053</v>
          </cell>
          <cell r="C54" t="str">
            <v>BINTANG HARUM RAHMATULLOH</v>
          </cell>
          <cell r="E54">
            <v>3.78</v>
          </cell>
        </row>
        <row r="55">
          <cell r="B55">
            <v>221080200054</v>
          </cell>
          <cell r="C55" t="str">
            <v>NARENDRA DWI MAHA PUTRA</v>
          </cell>
          <cell r="E55">
            <v>3.68</v>
          </cell>
        </row>
        <row r="56">
          <cell r="B56">
            <v>221080200055</v>
          </cell>
          <cell r="C56" t="str">
            <v>YUDO DWINATA</v>
          </cell>
          <cell r="E56">
            <v>3.4</v>
          </cell>
        </row>
        <row r="57">
          <cell r="B57">
            <v>221080200056</v>
          </cell>
          <cell r="C57" t="str">
            <v>JESI AVISENNA HARTONO</v>
          </cell>
          <cell r="E57">
            <v>3.68</v>
          </cell>
        </row>
        <row r="58">
          <cell r="B58">
            <v>221080200057</v>
          </cell>
          <cell r="C58" t="str">
            <v>MUHAMMAD FAHRUDDIN MAHFUDHONI</v>
          </cell>
          <cell r="E58">
            <v>3.87</v>
          </cell>
        </row>
        <row r="59">
          <cell r="B59">
            <v>221080200058</v>
          </cell>
          <cell r="C59" t="str">
            <v>ANNASDYTO VIRLIB APRILLIO</v>
          </cell>
          <cell r="E59">
            <v>3.8</v>
          </cell>
        </row>
        <row r="60">
          <cell r="B60">
            <v>221080200059</v>
          </cell>
          <cell r="C60" t="str">
            <v>SUFYAAN NAFIIS YAAFIQ</v>
          </cell>
          <cell r="E60">
            <v>3.22</v>
          </cell>
        </row>
        <row r="61">
          <cell r="B61">
            <v>221080200060</v>
          </cell>
          <cell r="C61" t="str">
            <v>MUHAMAD ANANTA HIDAYATULLOH</v>
          </cell>
          <cell r="E61">
            <v>3.28</v>
          </cell>
        </row>
        <row r="62">
          <cell r="B62">
            <v>221080200061</v>
          </cell>
          <cell r="C62" t="str">
            <v>FATHONI BIL IHSAN</v>
          </cell>
          <cell r="E62">
            <v>3.83</v>
          </cell>
        </row>
        <row r="63">
          <cell r="B63">
            <v>221080200062</v>
          </cell>
          <cell r="C63" t="str">
            <v>MUHAMMAD IQBAL ALIEF SEPTIAN</v>
          </cell>
          <cell r="E63">
            <v>3.83</v>
          </cell>
        </row>
        <row r="64">
          <cell r="B64">
            <v>221080200063</v>
          </cell>
          <cell r="C64" t="str">
            <v>MUHAMMAD AKMALLUDDIN</v>
          </cell>
          <cell r="E64">
            <v>2.63</v>
          </cell>
        </row>
        <row r="65">
          <cell r="B65">
            <v>221080200064</v>
          </cell>
          <cell r="C65" t="str">
            <v xml:space="preserve">FIRMAN FEBRIAN JAYA RUSTAN </v>
          </cell>
          <cell r="E65">
            <v>3.58</v>
          </cell>
        </row>
        <row r="66">
          <cell r="B66">
            <v>221080200065</v>
          </cell>
          <cell r="C66" t="str">
            <v>MUHAMMAD AINUR ROCHIM</v>
          </cell>
          <cell r="E66">
            <v>3.97</v>
          </cell>
        </row>
        <row r="67">
          <cell r="B67">
            <v>221080200066</v>
          </cell>
          <cell r="C67" t="str">
            <v>MOHAMAD YACHOB OKTAVIAN</v>
          </cell>
          <cell r="E67">
            <v>3.47</v>
          </cell>
        </row>
        <row r="68">
          <cell r="B68">
            <v>221080200067</v>
          </cell>
          <cell r="C68" t="str">
            <v>ALI SOFYAN</v>
          </cell>
          <cell r="E68">
            <v>3.78</v>
          </cell>
        </row>
        <row r="69">
          <cell r="B69">
            <v>221080200068</v>
          </cell>
          <cell r="C69" t="str">
            <v>RAFA AZKA DZIL ALBAB</v>
          </cell>
          <cell r="E69">
            <v>3.55</v>
          </cell>
        </row>
        <row r="70">
          <cell r="B70">
            <v>221080200069</v>
          </cell>
          <cell r="C70" t="str">
            <v>M. EVAN MAULANA YAFI</v>
          </cell>
          <cell r="E70">
            <v>3.82</v>
          </cell>
        </row>
        <row r="71">
          <cell r="B71">
            <v>221080200070</v>
          </cell>
          <cell r="C71" t="str">
            <v>ACH ISRO` MUJAHIDIN</v>
          </cell>
          <cell r="E71">
            <v>3.67</v>
          </cell>
        </row>
        <row r="72">
          <cell r="B72">
            <v>221080200071</v>
          </cell>
          <cell r="C72" t="str">
            <v>FARIS DWI PRASETYA</v>
          </cell>
          <cell r="E72">
            <v>3.83</v>
          </cell>
        </row>
        <row r="73">
          <cell r="B73">
            <v>221080200072</v>
          </cell>
          <cell r="C73" t="str">
            <v>RIZKY BUDI APRIANTO</v>
          </cell>
          <cell r="E73">
            <v>3.75</v>
          </cell>
        </row>
        <row r="74">
          <cell r="B74">
            <v>221080200073</v>
          </cell>
          <cell r="C74" t="str">
            <v>NIKO DWI NOVANA</v>
          </cell>
          <cell r="E74">
            <v>3.65</v>
          </cell>
        </row>
        <row r="75">
          <cell r="B75">
            <v>221080200074</v>
          </cell>
          <cell r="C75" t="str">
            <v>MOCHAMMAD AKBAR KURNIAWAN</v>
          </cell>
          <cell r="E75">
            <v>3.77</v>
          </cell>
        </row>
        <row r="76">
          <cell r="B76">
            <v>221080200075</v>
          </cell>
          <cell r="C76" t="str">
            <v xml:space="preserve">HOSEA YOHAN YEHUDA VICHARIST </v>
          </cell>
          <cell r="E76">
            <v>3.53</v>
          </cell>
        </row>
        <row r="77">
          <cell r="B77">
            <v>221080200076</v>
          </cell>
          <cell r="C77" t="str">
            <v>PRASTYA FIRMANSYAH</v>
          </cell>
          <cell r="E77">
            <v>3.1</v>
          </cell>
        </row>
        <row r="78">
          <cell r="B78">
            <v>221080200077</v>
          </cell>
          <cell r="C78" t="str">
            <v>EGHA ARYA AFFANDI</v>
          </cell>
          <cell r="E78">
            <v>3.92</v>
          </cell>
        </row>
        <row r="79">
          <cell r="B79">
            <v>221080200078</v>
          </cell>
          <cell r="C79" t="str">
            <v>RIO FIRMANSYA</v>
          </cell>
          <cell r="E79">
            <v>3.68</v>
          </cell>
        </row>
        <row r="80">
          <cell r="B80">
            <v>221080200079</v>
          </cell>
          <cell r="C80" t="str">
            <v>MAS AGUNG TRIAJI BASUDEWO</v>
          </cell>
          <cell r="E80">
            <v>3.92</v>
          </cell>
        </row>
        <row r="81">
          <cell r="B81">
            <v>221080200080</v>
          </cell>
          <cell r="C81" t="str">
            <v>EVEN ZURICHO EDELL</v>
          </cell>
          <cell r="E81">
            <v>0.7</v>
          </cell>
        </row>
        <row r="82">
          <cell r="B82">
            <v>221080200081</v>
          </cell>
          <cell r="C82" t="str">
            <v>SHENDY DWI HARDYANTO</v>
          </cell>
          <cell r="E82">
            <v>3.92</v>
          </cell>
        </row>
        <row r="83">
          <cell r="B83">
            <v>221080200082</v>
          </cell>
          <cell r="C83" t="str">
            <v>MARINA ADISSA DAMAYANTI</v>
          </cell>
          <cell r="E83">
            <v>3.42</v>
          </cell>
        </row>
        <row r="84">
          <cell r="B84">
            <v>221080200083</v>
          </cell>
          <cell r="C84" t="str">
            <v>DANNY FIRMANSYAH</v>
          </cell>
          <cell r="E84">
            <v>3.67</v>
          </cell>
        </row>
        <row r="85">
          <cell r="B85">
            <v>221080200084</v>
          </cell>
          <cell r="C85" t="str">
            <v xml:space="preserve">MUHAMMAD FIKRI AMIN </v>
          </cell>
          <cell r="E85">
            <v>3.73</v>
          </cell>
        </row>
        <row r="86">
          <cell r="B86">
            <v>221080200085</v>
          </cell>
          <cell r="C86" t="str">
            <v>SYARIFUL RIFKY BACHTIAR</v>
          </cell>
          <cell r="E86">
            <v>3.87</v>
          </cell>
        </row>
        <row r="87">
          <cell r="B87">
            <v>221080200086</v>
          </cell>
          <cell r="C87" t="str">
            <v xml:space="preserve">MUHAMMAD HAFIZH FATTAH </v>
          </cell>
          <cell r="E87">
            <v>3.87</v>
          </cell>
        </row>
        <row r="88">
          <cell r="B88">
            <v>221080200087</v>
          </cell>
          <cell r="C88" t="str">
            <v>DITTA ADELIA</v>
          </cell>
          <cell r="E88">
            <v>3.83</v>
          </cell>
        </row>
        <row r="89">
          <cell r="B89">
            <v>221080200088</v>
          </cell>
          <cell r="C89" t="str">
            <v>MUCH FAWAIDUL IQBAL</v>
          </cell>
          <cell r="E89">
            <v>3.27</v>
          </cell>
        </row>
        <row r="90">
          <cell r="B90">
            <v>221080200089</v>
          </cell>
          <cell r="C90" t="str">
            <v>MUHAMMAD IZZA ARYA DWIPA</v>
          </cell>
          <cell r="E90">
            <v>3.92</v>
          </cell>
        </row>
        <row r="91">
          <cell r="B91">
            <v>221080200090</v>
          </cell>
          <cell r="C91" t="str">
            <v>ADHIKA PRATAMA HAKIM</v>
          </cell>
          <cell r="E91">
            <v>3.58</v>
          </cell>
        </row>
        <row r="92">
          <cell r="B92">
            <v>221080200091</v>
          </cell>
          <cell r="C92" t="str">
            <v>ANDIKA FARIS SETIAWAN</v>
          </cell>
          <cell r="E92">
            <v>3.32</v>
          </cell>
        </row>
        <row r="93">
          <cell r="B93">
            <v>221080200092</v>
          </cell>
          <cell r="C93" t="str">
            <v xml:space="preserve">RACHMAD ADITYA ALFARIS </v>
          </cell>
          <cell r="E93">
            <v>3.75</v>
          </cell>
        </row>
        <row r="94">
          <cell r="B94">
            <v>221080200093</v>
          </cell>
          <cell r="C94" t="str">
            <v>CANDRA PURWANTO</v>
          </cell>
          <cell r="E94">
            <v>0.23</v>
          </cell>
        </row>
        <row r="95">
          <cell r="B95">
            <v>221080200094</v>
          </cell>
          <cell r="C95" t="str">
            <v>MUHAMMAD MAULADHANI</v>
          </cell>
          <cell r="E95">
            <v>3.5</v>
          </cell>
        </row>
        <row r="96">
          <cell r="B96">
            <v>221080200095</v>
          </cell>
          <cell r="C96" t="str">
            <v>IRZA RIZKY FAUZY</v>
          </cell>
          <cell r="E96">
            <v>3.73</v>
          </cell>
        </row>
        <row r="97">
          <cell r="B97">
            <v>221080200096</v>
          </cell>
          <cell r="C97" t="str">
            <v>MUHAMMMAD NUR RIFQI BAHARIS</v>
          </cell>
          <cell r="E97">
            <v>3.55</v>
          </cell>
        </row>
        <row r="98">
          <cell r="B98">
            <v>221080200097</v>
          </cell>
          <cell r="C98" t="str">
            <v>APRELAREZA AGUNG SETYA BUDI</v>
          </cell>
          <cell r="E98">
            <v>3.92</v>
          </cell>
        </row>
        <row r="99">
          <cell r="B99">
            <v>221080200098</v>
          </cell>
          <cell r="C99" t="str">
            <v>ZULFIAN AHMAD ZULKARNAEN</v>
          </cell>
          <cell r="E99">
            <v>0</v>
          </cell>
        </row>
        <row r="100">
          <cell r="B100">
            <v>221080200099</v>
          </cell>
          <cell r="C100" t="str">
            <v>AGENG MIFTAKHUL HUDA</v>
          </cell>
          <cell r="E100">
            <v>3.54</v>
          </cell>
        </row>
        <row r="101">
          <cell r="B101">
            <v>221080200100</v>
          </cell>
          <cell r="C101" t="str">
            <v>RISKI PUTRA ALAMZAH</v>
          </cell>
          <cell r="E101">
            <v>3.68</v>
          </cell>
        </row>
        <row r="102">
          <cell r="B102">
            <v>221080200101</v>
          </cell>
          <cell r="C102" t="str">
            <v xml:space="preserve">MOHAMMAD FEBRI HARIYAN </v>
          </cell>
          <cell r="E102">
            <v>3.87</v>
          </cell>
        </row>
        <row r="103">
          <cell r="B103">
            <v>221080200102</v>
          </cell>
          <cell r="C103" t="str">
            <v>ADE CAHYONO ANDARU</v>
          </cell>
          <cell r="E103">
            <v>3.85</v>
          </cell>
        </row>
        <row r="104">
          <cell r="B104">
            <v>221080200103</v>
          </cell>
          <cell r="C104" t="str">
            <v>ANNIFA UMMAYAH BASSIROH</v>
          </cell>
          <cell r="E104">
            <v>3.85</v>
          </cell>
        </row>
        <row r="105">
          <cell r="B105">
            <v>221080200104</v>
          </cell>
          <cell r="C105" t="str">
            <v>MUHAMAT ALEXS NURALIM</v>
          </cell>
          <cell r="E105">
            <v>3.48</v>
          </cell>
        </row>
        <row r="106">
          <cell r="B106">
            <v>221080200105</v>
          </cell>
          <cell r="C106" t="str">
            <v>PRIMA MAHARDIKA</v>
          </cell>
          <cell r="E106">
            <v>3.7</v>
          </cell>
        </row>
        <row r="107">
          <cell r="B107">
            <v>221080200106</v>
          </cell>
          <cell r="C107" t="str">
            <v>LULUK ASTI QOMARIAH</v>
          </cell>
          <cell r="E107">
            <v>3.77</v>
          </cell>
        </row>
        <row r="108">
          <cell r="B108">
            <v>221080200107</v>
          </cell>
          <cell r="C108" t="str">
            <v>VILARY ALDINO EGREA</v>
          </cell>
          <cell r="E108">
            <v>3.9</v>
          </cell>
        </row>
        <row r="109">
          <cell r="B109">
            <v>221080200108</v>
          </cell>
          <cell r="C109" t="str">
            <v>SATRIA KUSUMADEWA</v>
          </cell>
          <cell r="E109">
            <v>3.73</v>
          </cell>
        </row>
        <row r="110">
          <cell r="B110">
            <v>221080200109</v>
          </cell>
          <cell r="C110" t="str">
            <v>INSAN KAMIL</v>
          </cell>
          <cell r="E110">
            <v>3.77</v>
          </cell>
        </row>
        <row r="111">
          <cell r="B111">
            <v>221080200110</v>
          </cell>
          <cell r="C111" t="str">
            <v>EMUDHA HUZAL ANSYANA</v>
          </cell>
          <cell r="E111">
            <v>3.3</v>
          </cell>
        </row>
        <row r="112">
          <cell r="B112">
            <v>221080200111</v>
          </cell>
          <cell r="C112" t="str">
            <v>MOCH. ARVIEN KHUSNUL HAKIM</v>
          </cell>
          <cell r="E112">
            <v>3.58</v>
          </cell>
        </row>
        <row r="113">
          <cell r="B113">
            <v>221080200112</v>
          </cell>
          <cell r="C113" t="str">
            <v>ARIF RAHMAN HAKIM</v>
          </cell>
          <cell r="E113">
            <v>3.74</v>
          </cell>
        </row>
        <row r="114">
          <cell r="B114">
            <v>221080200113</v>
          </cell>
          <cell r="C114" t="str">
            <v>NADIA TSABITA</v>
          </cell>
          <cell r="E114">
            <v>3.67</v>
          </cell>
        </row>
        <row r="115">
          <cell r="B115">
            <v>221080200114</v>
          </cell>
          <cell r="C115" t="str">
            <v>NUR WIDI ASMORO</v>
          </cell>
          <cell r="E115">
            <v>0</v>
          </cell>
        </row>
        <row r="116">
          <cell r="B116">
            <v>221080200115</v>
          </cell>
          <cell r="C116" t="str">
            <v>ARJUNA ADLINA MARTHA</v>
          </cell>
          <cell r="E116">
            <v>3.73</v>
          </cell>
        </row>
        <row r="117">
          <cell r="B117">
            <v>221080200116</v>
          </cell>
          <cell r="C117" t="str">
            <v xml:space="preserve">M. QUSNUL KHULUK </v>
          </cell>
          <cell r="E117">
            <v>3.25</v>
          </cell>
        </row>
        <row r="118">
          <cell r="B118">
            <v>221080200117</v>
          </cell>
          <cell r="C118" t="str">
            <v>MOCHAMMAD WAHYU ALVY KUSUMA</v>
          </cell>
          <cell r="E118">
            <v>3.58</v>
          </cell>
        </row>
        <row r="119">
          <cell r="B119">
            <v>221080200118</v>
          </cell>
          <cell r="C119" t="str">
            <v>HAFID MASNURILLAH</v>
          </cell>
          <cell r="E119">
            <v>3.79</v>
          </cell>
        </row>
        <row r="120">
          <cell r="B120">
            <v>221080200119</v>
          </cell>
          <cell r="C120" t="str">
            <v>REVI ARGA FEBRIAN SUTONO</v>
          </cell>
          <cell r="E120">
            <v>3.6</v>
          </cell>
        </row>
        <row r="121">
          <cell r="B121">
            <v>221080200120</v>
          </cell>
          <cell r="C121" t="str">
            <v>INDRA MAULANA</v>
          </cell>
          <cell r="E121">
            <v>3.42</v>
          </cell>
        </row>
        <row r="122">
          <cell r="B122">
            <v>221080200121</v>
          </cell>
          <cell r="C122" t="str">
            <v>NAUFAL AINURROCHMAN</v>
          </cell>
          <cell r="E122">
            <v>3.57</v>
          </cell>
        </row>
        <row r="123">
          <cell r="B123">
            <v>221080200122</v>
          </cell>
          <cell r="C123" t="str">
            <v>SHERLY MAZIYDA RIZQI</v>
          </cell>
          <cell r="E123">
            <v>3.82</v>
          </cell>
        </row>
        <row r="124">
          <cell r="B124">
            <v>221080200123</v>
          </cell>
          <cell r="C124" t="str">
            <v>DIMAS FAHMIL HARIS</v>
          </cell>
          <cell r="E124">
            <v>3.53</v>
          </cell>
        </row>
        <row r="125">
          <cell r="B125">
            <v>221080200124</v>
          </cell>
          <cell r="C125" t="str">
            <v>ANANDIO EKAYANA KURNIA</v>
          </cell>
          <cell r="E125">
            <v>3.4</v>
          </cell>
        </row>
        <row r="126">
          <cell r="B126">
            <v>221080200125</v>
          </cell>
          <cell r="C126" t="str">
            <v xml:space="preserve">NANDO FIRMANSYAH </v>
          </cell>
          <cell r="E126">
            <v>3.42</v>
          </cell>
        </row>
        <row r="127">
          <cell r="B127">
            <v>221080200126</v>
          </cell>
          <cell r="C127" t="str">
            <v xml:space="preserve">MOHAMMAD YOGA FIRNANDA </v>
          </cell>
          <cell r="E127">
            <v>3.25</v>
          </cell>
        </row>
        <row r="128">
          <cell r="B128">
            <v>221080200127</v>
          </cell>
          <cell r="C128" t="str">
            <v>RICKI MAULANA ABDILLAH</v>
          </cell>
          <cell r="E128">
            <v>3.82</v>
          </cell>
        </row>
        <row r="129">
          <cell r="B129">
            <v>221080200128</v>
          </cell>
          <cell r="C129" t="str">
            <v>YOGA DWI ANGGORO MOEKTI</v>
          </cell>
          <cell r="E129">
            <v>3.7</v>
          </cell>
        </row>
        <row r="130">
          <cell r="B130">
            <v>221080200129</v>
          </cell>
          <cell r="C130" t="str">
            <v>SANDI ARMANDA JAYA</v>
          </cell>
          <cell r="E130">
            <v>3.83</v>
          </cell>
        </row>
        <row r="131">
          <cell r="B131">
            <v>221080200130</v>
          </cell>
          <cell r="C131" t="str">
            <v>AHMAD DAFFA RIZKI F</v>
          </cell>
          <cell r="E131">
            <v>3.38</v>
          </cell>
        </row>
        <row r="132">
          <cell r="B132">
            <v>221080200131</v>
          </cell>
          <cell r="C132" t="str">
            <v>MUHAMMAD SADDAM HEYKAL BUSTOMY</v>
          </cell>
          <cell r="E132">
            <v>3.82</v>
          </cell>
        </row>
        <row r="133">
          <cell r="B133">
            <v>221080200132</v>
          </cell>
          <cell r="C133" t="str">
            <v>ACHMAD SYAFIQ IZZUL KAHFI</v>
          </cell>
          <cell r="E133">
            <v>3.13</v>
          </cell>
        </row>
        <row r="134">
          <cell r="B134">
            <v>221080200133</v>
          </cell>
          <cell r="C134" t="str">
            <v>ELANG REZKY PRATAMA</v>
          </cell>
          <cell r="E134">
            <v>3.72</v>
          </cell>
        </row>
        <row r="135">
          <cell r="B135">
            <v>221080200134</v>
          </cell>
          <cell r="C135" t="str">
            <v xml:space="preserve">FLAMY RANDI FERNANDA </v>
          </cell>
          <cell r="E135">
            <v>2.58</v>
          </cell>
        </row>
        <row r="136">
          <cell r="B136">
            <v>221080200135</v>
          </cell>
          <cell r="C136" t="str">
            <v>MUHAMMAD ATHALLAH HAZEL ORNANDO</v>
          </cell>
          <cell r="E136">
            <v>3.52</v>
          </cell>
        </row>
        <row r="137">
          <cell r="B137">
            <v>221080200136</v>
          </cell>
          <cell r="C137" t="str">
            <v xml:space="preserve">ANANDA FIRLY AMELIA </v>
          </cell>
          <cell r="E137">
            <v>3.8</v>
          </cell>
        </row>
        <row r="138">
          <cell r="B138">
            <v>221080200137</v>
          </cell>
          <cell r="C138" t="str">
            <v>AHMAD REVLY AUGUSTA YUDHARMAWAN</v>
          </cell>
          <cell r="E138">
            <v>3.53</v>
          </cell>
        </row>
        <row r="139">
          <cell r="B139">
            <v>221080200138</v>
          </cell>
          <cell r="C139" t="str">
            <v>MUHAMMAD RAIHAN ARDIANSYAH</v>
          </cell>
          <cell r="E139">
            <v>3.82</v>
          </cell>
        </row>
        <row r="140">
          <cell r="B140">
            <v>221080200139</v>
          </cell>
          <cell r="C140" t="str">
            <v>MUHAMMAD AZHAR ROHMAN</v>
          </cell>
          <cell r="E140">
            <v>3.48</v>
          </cell>
        </row>
        <row r="141">
          <cell r="B141">
            <v>221080200140</v>
          </cell>
          <cell r="C141" t="str">
            <v>EKA NUGRAHA SAKTIFANY WICAKSANA</v>
          </cell>
          <cell r="E141">
            <v>3.65</v>
          </cell>
        </row>
        <row r="142">
          <cell r="B142">
            <v>221080200141</v>
          </cell>
          <cell r="C142" t="str">
            <v>MOCH TENGKU AZHA BRILIANTYO</v>
          </cell>
          <cell r="E142">
            <v>3.68</v>
          </cell>
        </row>
        <row r="143">
          <cell r="B143">
            <v>221080200142</v>
          </cell>
          <cell r="C143" t="str">
            <v>NAUFAL FARRAS HILMYA HANIF</v>
          </cell>
          <cell r="E143">
            <v>3.57</v>
          </cell>
        </row>
        <row r="144">
          <cell r="B144">
            <v>221080200143</v>
          </cell>
          <cell r="C144" t="str">
            <v>ANGGUN PAMBUDI AMA</v>
          </cell>
          <cell r="E144">
            <v>0.4</v>
          </cell>
        </row>
        <row r="145">
          <cell r="B145">
            <v>221080200144</v>
          </cell>
          <cell r="C145" t="str">
            <v>SYAHFRIZKA DYAH NAZWA UMBARA</v>
          </cell>
          <cell r="E145">
            <v>3.85</v>
          </cell>
        </row>
        <row r="146">
          <cell r="B146">
            <v>221080200145</v>
          </cell>
          <cell r="C146" t="str">
            <v>RIZKY RAHMAHDIAN SANDY</v>
          </cell>
          <cell r="E146">
            <v>3.77</v>
          </cell>
        </row>
        <row r="147">
          <cell r="B147">
            <v>221080200146</v>
          </cell>
          <cell r="C147" t="str">
            <v>MAULANA INDRA HIERARCHIRAYA</v>
          </cell>
          <cell r="E147">
            <v>3.68</v>
          </cell>
        </row>
        <row r="148">
          <cell r="B148">
            <v>221080200147</v>
          </cell>
          <cell r="C148" t="str">
            <v>MUHAMMAD WILDAN</v>
          </cell>
          <cell r="E148">
            <v>3.67</v>
          </cell>
        </row>
        <row r="149">
          <cell r="B149">
            <v>221080200148</v>
          </cell>
          <cell r="C149" t="str">
            <v>TEGUH WAHYU SANTOSO</v>
          </cell>
          <cell r="E149">
            <v>3.72</v>
          </cell>
        </row>
        <row r="150">
          <cell r="B150">
            <v>221080200149</v>
          </cell>
          <cell r="C150" t="str">
            <v>AHMAD FAUZI MUBAROK</v>
          </cell>
          <cell r="E150">
            <v>1.63</v>
          </cell>
        </row>
        <row r="151">
          <cell r="B151">
            <v>221080200150</v>
          </cell>
          <cell r="C151" t="str">
            <v xml:space="preserve">STEVEN GERRARD </v>
          </cell>
          <cell r="E151">
            <v>3.6</v>
          </cell>
        </row>
        <row r="152">
          <cell r="B152">
            <v>221080200151</v>
          </cell>
          <cell r="C152" t="str">
            <v>AZIZAH SOPHIA AZZAHRA</v>
          </cell>
          <cell r="E152">
            <v>3.87</v>
          </cell>
        </row>
        <row r="153">
          <cell r="B153">
            <v>221080200152</v>
          </cell>
          <cell r="C153" t="str">
            <v xml:space="preserve">MOCH. BARY TAURA BRILIANTYO </v>
          </cell>
          <cell r="E153">
            <v>3.18</v>
          </cell>
        </row>
        <row r="154">
          <cell r="B154">
            <v>221080200153</v>
          </cell>
          <cell r="C154" t="str">
            <v>GILANG MUHAMMAD</v>
          </cell>
          <cell r="E154">
            <v>3.68</v>
          </cell>
        </row>
        <row r="155">
          <cell r="B155">
            <v>221080200154</v>
          </cell>
          <cell r="C155" t="str">
            <v>ANNISA FARAH WULANDARI</v>
          </cell>
          <cell r="E155">
            <v>3.7</v>
          </cell>
        </row>
        <row r="156">
          <cell r="B156">
            <v>221080200155</v>
          </cell>
          <cell r="C156" t="str">
            <v xml:space="preserve">BISMI BUYA YUDISTIRA </v>
          </cell>
          <cell r="E156">
            <v>3.38</v>
          </cell>
        </row>
        <row r="157">
          <cell r="B157">
            <v>221080200156</v>
          </cell>
          <cell r="C157" t="str">
            <v>MUZAKKI NAUFAL HAMASTIAR</v>
          </cell>
          <cell r="E157">
            <v>3.73</v>
          </cell>
        </row>
        <row r="158">
          <cell r="B158">
            <v>221080200157</v>
          </cell>
          <cell r="C158" t="str">
            <v>ACHID SIROJ MUFADDHOL</v>
          </cell>
          <cell r="E158">
            <v>3.52</v>
          </cell>
        </row>
        <row r="159">
          <cell r="B159">
            <v>221080200158</v>
          </cell>
          <cell r="C159" t="str">
            <v xml:space="preserve">ARRY WAHYU SETIAWAN </v>
          </cell>
          <cell r="E159">
            <v>3.63</v>
          </cell>
        </row>
        <row r="160">
          <cell r="B160">
            <v>221080200159</v>
          </cell>
          <cell r="C160" t="str">
            <v>FUAD FAKHRUDDIN NUR</v>
          </cell>
          <cell r="E160">
            <v>3.48</v>
          </cell>
        </row>
        <row r="161">
          <cell r="B161">
            <v>221080200160</v>
          </cell>
          <cell r="C161" t="str">
            <v xml:space="preserve">MUHAMMAD ANUGRAH RAMA DHANAWAN </v>
          </cell>
          <cell r="E161">
            <v>0</v>
          </cell>
        </row>
        <row r="162">
          <cell r="B162">
            <v>221080200161</v>
          </cell>
          <cell r="C162" t="str">
            <v>IKMAL FAUSTA PERDANA PUTRA</v>
          </cell>
          <cell r="E162">
            <v>3.2</v>
          </cell>
        </row>
        <row r="163">
          <cell r="B163">
            <v>221080200162</v>
          </cell>
          <cell r="C163" t="str">
            <v>AHMAD FAJAR ARAFAT</v>
          </cell>
          <cell r="E163">
            <v>3.52</v>
          </cell>
        </row>
      </sheetData>
      <sheetData sheetId="1">
        <row r="1">
          <cell r="C1" t="str">
            <v>Nama</v>
          </cell>
          <cell r="E1" t="str">
            <v>Ips</v>
          </cell>
        </row>
        <row r="2">
          <cell r="C2" t="str">
            <v>YURIDA ZANI</v>
          </cell>
          <cell r="E2">
            <v>3.8</v>
          </cell>
        </row>
        <row r="3">
          <cell r="C3" t="str">
            <v>NOVERIO DARMAWAN ADHIK PUTRA</v>
          </cell>
          <cell r="E3">
            <v>3.75</v>
          </cell>
        </row>
        <row r="4">
          <cell r="C4" t="str">
            <v>INDRI ARIANTI WIBOWO</v>
          </cell>
          <cell r="E4">
            <v>3.97</v>
          </cell>
        </row>
        <row r="5">
          <cell r="C5" t="str">
            <v>ABDUL LATIF</v>
          </cell>
          <cell r="E5">
            <v>3.58</v>
          </cell>
        </row>
        <row r="6">
          <cell r="C6" t="str">
            <v>LAVERDA SHAFA URNAKARA</v>
          </cell>
          <cell r="E6">
            <v>3.82</v>
          </cell>
        </row>
        <row r="7">
          <cell r="C7" t="str">
            <v>ILHAM WAHYU FIRMANSYAH</v>
          </cell>
          <cell r="E7">
            <v>3.64</v>
          </cell>
        </row>
        <row r="8">
          <cell r="C8" t="str">
            <v>MUHAMMAD REYHAN AKBAR SYAHPUTRA</v>
          </cell>
          <cell r="E8">
            <v>3.82</v>
          </cell>
        </row>
        <row r="9">
          <cell r="C9" t="str">
            <v>RIZKI ANAS ALFAHMI</v>
          </cell>
          <cell r="E9">
            <v>3.87</v>
          </cell>
        </row>
        <row r="10">
          <cell r="C10" t="str">
            <v>DHIMAS ANDI FIRMANSYAH</v>
          </cell>
          <cell r="E10">
            <v>3.41</v>
          </cell>
        </row>
        <row r="11">
          <cell r="C11" t="str">
            <v>SOBIBURROHMAH</v>
          </cell>
          <cell r="E11">
            <v>3.53</v>
          </cell>
        </row>
        <row r="12">
          <cell r="C12" t="str">
            <v>MUHAMMAD FARHAN</v>
          </cell>
          <cell r="E12">
            <v>3.9</v>
          </cell>
        </row>
        <row r="13">
          <cell r="C13" t="str">
            <v>SHASICA FEBY JULIANANTA</v>
          </cell>
          <cell r="E13">
            <v>3.7</v>
          </cell>
        </row>
        <row r="14">
          <cell r="C14" t="str">
            <v>MUHAMMAD BACHTIAR EFENDI</v>
          </cell>
          <cell r="E14">
            <v>3.38</v>
          </cell>
        </row>
        <row r="15">
          <cell r="C15" t="str">
            <v>MASDANAR ALIF HIDAYATULLOH</v>
          </cell>
          <cell r="E15">
            <v>3.53</v>
          </cell>
        </row>
        <row r="16">
          <cell r="C16" t="str">
            <v>AULIA ZAMAIRA</v>
          </cell>
          <cell r="E16">
            <v>3.95</v>
          </cell>
        </row>
        <row r="17">
          <cell r="C17" t="str">
            <v>FREDIEQ NUR MUHAMMAD</v>
          </cell>
          <cell r="E17">
            <v>3.55</v>
          </cell>
        </row>
        <row r="18">
          <cell r="C18" t="str">
            <v>BRIGIDE TIRENIA LORESTA</v>
          </cell>
          <cell r="E18">
            <v>3.88</v>
          </cell>
        </row>
        <row r="19">
          <cell r="C19" t="str">
            <v>MUHAMMAD AUFA IZUL HAQ</v>
          </cell>
          <cell r="E19">
            <v>3.87</v>
          </cell>
        </row>
        <row r="20">
          <cell r="C20" t="str">
            <v>VEROS ARIFERDINAND</v>
          </cell>
          <cell r="E20">
            <v>3.93</v>
          </cell>
        </row>
        <row r="21">
          <cell r="C21" t="str">
            <v>AMALIA ROSSA  ANNJANI</v>
          </cell>
          <cell r="E21">
            <v>3.92</v>
          </cell>
        </row>
        <row r="22">
          <cell r="C22" t="str">
            <v>AKHMAD JAZULI AL FARIS</v>
          </cell>
          <cell r="E22">
            <v>3.77</v>
          </cell>
        </row>
        <row r="23">
          <cell r="C23" t="str">
            <v xml:space="preserve">ROSSI MAULIDIYAH RAHMA </v>
          </cell>
          <cell r="E23">
            <v>0.4</v>
          </cell>
        </row>
        <row r="24">
          <cell r="C24" t="str">
            <v>HARYA RAVINDRA PUTRA</v>
          </cell>
          <cell r="E24">
            <v>3.69</v>
          </cell>
        </row>
        <row r="25">
          <cell r="C25" t="str">
            <v>SULTAN AKHSANUDDIN ADILLAH</v>
          </cell>
          <cell r="E25">
            <v>3.38</v>
          </cell>
        </row>
        <row r="26">
          <cell r="C26" t="str">
            <v>GILANG DWI ANGGORO</v>
          </cell>
          <cell r="E26">
            <v>3.75</v>
          </cell>
        </row>
        <row r="27">
          <cell r="C27" t="str">
            <v xml:space="preserve">MUHAMMAD DWIKI RAMADANI </v>
          </cell>
          <cell r="E27">
            <v>3.87</v>
          </cell>
        </row>
        <row r="28">
          <cell r="C28" t="str">
            <v>EKA KUSRINI MARTIANA WULANDARI</v>
          </cell>
          <cell r="E28">
            <v>3.05</v>
          </cell>
        </row>
        <row r="29">
          <cell r="C29" t="str">
            <v>ZAIDAN DAFA ROBANI HATUWE</v>
          </cell>
          <cell r="E29">
            <v>3.72</v>
          </cell>
        </row>
        <row r="30">
          <cell r="C30" t="str">
            <v>DIO PUTRA DWI YANUARDA</v>
          </cell>
          <cell r="E30">
            <v>3.28</v>
          </cell>
        </row>
        <row r="31">
          <cell r="C31" t="str">
            <v>MUHAMMAD SULTHON ABIYYU</v>
          </cell>
          <cell r="E31">
            <v>3.7</v>
          </cell>
        </row>
        <row r="32">
          <cell r="C32" t="str">
            <v>HIDAYAT TAUFIK ISMAIL</v>
          </cell>
          <cell r="E32">
            <v>3.6</v>
          </cell>
        </row>
        <row r="33">
          <cell r="C33" t="str">
            <v>RIVKY ADHITYA NUGROHO</v>
          </cell>
          <cell r="E33">
            <v>3.05</v>
          </cell>
        </row>
        <row r="34">
          <cell r="C34" t="str">
            <v>SHINDU ARGO TRI WEKO PRAYITNO</v>
          </cell>
          <cell r="E34">
            <v>1.67</v>
          </cell>
        </row>
        <row r="35">
          <cell r="C35" t="str">
            <v xml:space="preserve">MUCHAMMAD ISSOM AGUSTIAN </v>
          </cell>
          <cell r="E35">
            <v>3.82</v>
          </cell>
        </row>
        <row r="36">
          <cell r="C36" t="str">
            <v>MOCHAMMAD AIMAN ARIF</v>
          </cell>
          <cell r="E36">
            <v>3.33</v>
          </cell>
        </row>
        <row r="37">
          <cell r="C37" t="str">
            <v>SAFIR SAPUTRA SETIAWAN</v>
          </cell>
          <cell r="E37">
            <v>3.82</v>
          </cell>
        </row>
        <row r="38">
          <cell r="C38" t="str">
            <v>WILDAN FIRDAUSI RIFA`I</v>
          </cell>
          <cell r="E38">
            <v>3.65</v>
          </cell>
        </row>
        <row r="39">
          <cell r="C39" t="str">
            <v>MOHAMMAD KRISNA RIFKIANSYAH</v>
          </cell>
          <cell r="E39">
            <v>3.97</v>
          </cell>
        </row>
        <row r="40">
          <cell r="C40" t="str">
            <v>MARSHANDA AL IZZA PUTRA SUDIONO</v>
          </cell>
          <cell r="E40">
            <v>3.62</v>
          </cell>
        </row>
        <row r="41">
          <cell r="C41" t="str">
            <v>DIMAS HAMMAM ABDILLAH</v>
          </cell>
          <cell r="E41">
            <v>3.82</v>
          </cell>
        </row>
        <row r="42">
          <cell r="C42" t="str">
            <v xml:space="preserve">ACHMAD RAIHAN RAMADHAN </v>
          </cell>
          <cell r="E42">
            <v>3.5</v>
          </cell>
        </row>
        <row r="43">
          <cell r="C43" t="str">
            <v xml:space="preserve">MUHAMMAD DANIL HAQEWI </v>
          </cell>
          <cell r="E43">
            <v>3.92</v>
          </cell>
        </row>
        <row r="44">
          <cell r="C44" t="str">
            <v>ANDRE DWI CAHYO SAPUTRO</v>
          </cell>
          <cell r="E44">
            <v>3.42</v>
          </cell>
        </row>
        <row r="45">
          <cell r="C45" t="str">
            <v>BINTANG HARUM RAHMATULLOH</v>
          </cell>
          <cell r="E45">
            <v>3.77</v>
          </cell>
        </row>
        <row r="46">
          <cell r="C46" t="str">
            <v>NARENDRA DWI MAHA PUTRA</v>
          </cell>
          <cell r="E46">
            <v>3.58</v>
          </cell>
        </row>
        <row r="47">
          <cell r="C47" t="str">
            <v>YUDO DWINATA</v>
          </cell>
          <cell r="E47">
            <v>3.6</v>
          </cell>
        </row>
        <row r="48">
          <cell r="C48" t="str">
            <v>JESI AVISENNA HARTONO</v>
          </cell>
          <cell r="E48">
            <v>2.87</v>
          </cell>
        </row>
        <row r="49">
          <cell r="C49" t="str">
            <v>MUHAMMAD FAHRUDDIN MAHFUDHONI</v>
          </cell>
          <cell r="E49">
            <v>3.85</v>
          </cell>
        </row>
        <row r="50">
          <cell r="C50" t="str">
            <v>ANNASDYTO VIRLIB APRILLIO</v>
          </cell>
          <cell r="E50">
            <v>3.8</v>
          </cell>
        </row>
        <row r="51">
          <cell r="C51" t="str">
            <v>SUFYAAN NAFIIS YAAFIQ</v>
          </cell>
          <cell r="E51">
            <v>3.77</v>
          </cell>
        </row>
        <row r="52">
          <cell r="C52" t="str">
            <v>MUHAMAD ANANTA HIDAYATULLOH</v>
          </cell>
          <cell r="E52">
            <v>3.28</v>
          </cell>
        </row>
        <row r="53">
          <cell r="C53" t="str">
            <v>FATHONI BIL IHSAN</v>
          </cell>
          <cell r="E53">
            <v>1.47</v>
          </cell>
        </row>
        <row r="54">
          <cell r="C54" t="str">
            <v>MUHAMMAD IQBAL ALIEF SEPTIAN</v>
          </cell>
          <cell r="E54">
            <v>2.1800000000000002</v>
          </cell>
        </row>
        <row r="55">
          <cell r="C55" t="str">
            <v>MUHAMMAD AKMALLUDDIN</v>
          </cell>
          <cell r="E55">
            <v>3.2</v>
          </cell>
        </row>
        <row r="56">
          <cell r="C56" t="str">
            <v xml:space="preserve">FIRMAN FEBRIAN JAYA RUSTAN </v>
          </cell>
          <cell r="E56">
            <v>3.42</v>
          </cell>
        </row>
        <row r="57">
          <cell r="C57" t="str">
            <v>MUHAMMAD AINUR ROCHIM</v>
          </cell>
          <cell r="E57">
            <v>3.97</v>
          </cell>
        </row>
        <row r="58">
          <cell r="C58" t="str">
            <v>MOHAMAD YACHOB OKTAVIAN</v>
          </cell>
          <cell r="E58">
            <v>3.77</v>
          </cell>
        </row>
        <row r="59">
          <cell r="C59" t="str">
            <v>ALI SOFYAN</v>
          </cell>
          <cell r="E59">
            <v>3.8</v>
          </cell>
        </row>
        <row r="60">
          <cell r="C60" t="str">
            <v>RAFA AZKA DZIL ALBAB</v>
          </cell>
          <cell r="E60">
            <v>3.8</v>
          </cell>
        </row>
        <row r="61">
          <cell r="C61" t="str">
            <v>M. EVAN MAULANA YAFI</v>
          </cell>
          <cell r="E61">
            <v>3.78</v>
          </cell>
        </row>
        <row r="62">
          <cell r="C62" t="str">
            <v>ACH ISRO` MUJAHIDIN</v>
          </cell>
          <cell r="E62">
            <v>3.8</v>
          </cell>
        </row>
        <row r="63">
          <cell r="C63" t="str">
            <v>FARIS DWI PRASETYA</v>
          </cell>
          <cell r="E63">
            <v>3.78</v>
          </cell>
        </row>
        <row r="64">
          <cell r="C64" t="str">
            <v>RIZKY BUDI APRIANTO</v>
          </cell>
          <cell r="E64">
            <v>3.9</v>
          </cell>
        </row>
        <row r="65">
          <cell r="C65" t="str">
            <v>NIKO DWI NOVANA</v>
          </cell>
          <cell r="E65">
            <v>3.63</v>
          </cell>
        </row>
        <row r="66">
          <cell r="C66" t="str">
            <v>MOCHAMMAD AKBAR KURNIAWAN</v>
          </cell>
          <cell r="E66">
            <v>3.87</v>
          </cell>
        </row>
        <row r="67">
          <cell r="C67" t="str">
            <v xml:space="preserve">HOSEA YOHAN YEHUDA VICHARIST </v>
          </cell>
          <cell r="E67">
            <v>3.63</v>
          </cell>
        </row>
        <row r="68">
          <cell r="C68" t="str">
            <v>PRASTYA FIRMANSYAH</v>
          </cell>
          <cell r="E68">
            <v>3.77</v>
          </cell>
        </row>
        <row r="69">
          <cell r="C69" t="str">
            <v>EGHA ARYA AFFANDI</v>
          </cell>
          <cell r="E69">
            <v>3.97</v>
          </cell>
        </row>
        <row r="70">
          <cell r="C70" t="str">
            <v>RIO FIRMANSYA</v>
          </cell>
          <cell r="E70">
            <v>3.68</v>
          </cell>
        </row>
        <row r="71">
          <cell r="C71" t="str">
            <v>MAS AGUNG TRIAJI BASUDEWO</v>
          </cell>
          <cell r="E71">
            <v>3.85</v>
          </cell>
        </row>
        <row r="72">
          <cell r="C72" t="str">
            <v>SHENDY DWI HARDYANTO</v>
          </cell>
          <cell r="E72">
            <v>3.92</v>
          </cell>
        </row>
        <row r="73">
          <cell r="C73" t="str">
            <v>MARINA ADISSA DAMAYANTI</v>
          </cell>
          <cell r="E73">
            <v>3.62</v>
          </cell>
        </row>
        <row r="74">
          <cell r="C74" t="str">
            <v>DANNY FIRMANSYAH</v>
          </cell>
          <cell r="E74">
            <v>3.65</v>
          </cell>
        </row>
        <row r="75">
          <cell r="C75" t="str">
            <v xml:space="preserve">MUHAMMAD FIKRI AMIN </v>
          </cell>
          <cell r="E75">
            <v>3.74</v>
          </cell>
        </row>
        <row r="76">
          <cell r="C76" t="str">
            <v>SYARIFUL RIFKY BACHTIAR</v>
          </cell>
          <cell r="E76">
            <v>4</v>
          </cell>
        </row>
        <row r="77">
          <cell r="C77" t="str">
            <v xml:space="preserve">MUHAMMAD HAFIZH FATTAH </v>
          </cell>
          <cell r="E77">
            <v>4</v>
          </cell>
        </row>
        <row r="78">
          <cell r="C78" t="str">
            <v>DITTA ADELIA</v>
          </cell>
          <cell r="E78">
            <v>3.97</v>
          </cell>
        </row>
        <row r="79">
          <cell r="C79" t="str">
            <v>MUCH FAWAIDUL IQBAL</v>
          </cell>
          <cell r="E79">
            <v>3.28</v>
          </cell>
        </row>
        <row r="80">
          <cell r="C80" t="str">
            <v>MUHAMMAD IZZA ARYA DWIPA</v>
          </cell>
          <cell r="E80">
            <v>3.88</v>
          </cell>
        </row>
        <row r="81">
          <cell r="C81" t="str">
            <v>ADHIKA PRATAMA HAKIM</v>
          </cell>
          <cell r="E81">
            <v>3.82</v>
          </cell>
        </row>
        <row r="82">
          <cell r="C82" t="str">
            <v xml:space="preserve">RACHMAD ADITYA ALFARIS </v>
          </cell>
          <cell r="E82">
            <v>3.93</v>
          </cell>
        </row>
        <row r="83">
          <cell r="C83" t="str">
            <v>CANDRA PURWANTO</v>
          </cell>
          <cell r="E83">
            <v>1.5</v>
          </cell>
        </row>
        <row r="84">
          <cell r="C84" t="str">
            <v>MUHAMMAD MAULADHANI</v>
          </cell>
          <cell r="E84">
            <v>2.4500000000000002</v>
          </cell>
        </row>
        <row r="85">
          <cell r="C85" t="str">
            <v>IRZA RIZKY FAUZY</v>
          </cell>
          <cell r="E85">
            <v>3.58</v>
          </cell>
        </row>
        <row r="86">
          <cell r="C86" t="str">
            <v>MUHAMMMAD NUR RIFQI BAHARIS</v>
          </cell>
          <cell r="E86">
            <v>3.9</v>
          </cell>
        </row>
        <row r="87">
          <cell r="C87" t="str">
            <v>APRELAREZA AGUNG SETYA BUDI</v>
          </cell>
          <cell r="E87">
            <v>3.97</v>
          </cell>
        </row>
        <row r="88">
          <cell r="C88" t="str">
            <v>AGENG MIFTAKHUL HUDA</v>
          </cell>
          <cell r="E88">
            <v>3.65</v>
          </cell>
        </row>
        <row r="89">
          <cell r="C89" t="str">
            <v>RISKI PUTRA ALAMZAH</v>
          </cell>
          <cell r="E89">
            <v>3.73</v>
          </cell>
        </row>
        <row r="90">
          <cell r="C90" t="str">
            <v xml:space="preserve">MOHAMMAD FEBRI HARIYAN </v>
          </cell>
          <cell r="E90">
            <v>3.87</v>
          </cell>
        </row>
        <row r="91">
          <cell r="C91" t="str">
            <v>ADE CAHYONO ANDARU</v>
          </cell>
          <cell r="E91">
            <v>3.88</v>
          </cell>
        </row>
        <row r="92">
          <cell r="C92" t="str">
            <v>ANNIFA UMMAYAH BASSIROH</v>
          </cell>
          <cell r="E92">
            <v>3.85</v>
          </cell>
        </row>
        <row r="93">
          <cell r="C93" t="str">
            <v>MUHAMAT ALEXS NURALIM</v>
          </cell>
          <cell r="E93">
            <v>0.55000000000000004</v>
          </cell>
        </row>
        <row r="94">
          <cell r="C94" t="str">
            <v>PRIMA MAHARDIKA</v>
          </cell>
          <cell r="E94">
            <v>3.8</v>
          </cell>
        </row>
        <row r="95">
          <cell r="C95" t="str">
            <v>LULUK ASTI QOMARIAH</v>
          </cell>
          <cell r="E95">
            <v>3.97</v>
          </cell>
        </row>
        <row r="96">
          <cell r="C96" t="str">
            <v>VILARY ALDINO EGREA</v>
          </cell>
          <cell r="E96">
            <v>3.97</v>
          </cell>
        </row>
        <row r="97">
          <cell r="C97" t="str">
            <v>SATRIA KUSUMADEWA</v>
          </cell>
          <cell r="E97">
            <v>3.85</v>
          </cell>
        </row>
        <row r="98">
          <cell r="C98" t="str">
            <v>INSAN KAMIL</v>
          </cell>
          <cell r="E98">
            <v>3.82</v>
          </cell>
        </row>
        <row r="99">
          <cell r="C99" t="str">
            <v>MOCH. ARVIEN KHUSNUL HAKIM</v>
          </cell>
          <cell r="E99">
            <v>3.68</v>
          </cell>
        </row>
        <row r="100">
          <cell r="C100" t="str">
            <v>ARIF RAHMAN HAKIM</v>
          </cell>
          <cell r="E100">
            <v>3.85</v>
          </cell>
        </row>
        <row r="101">
          <cell r="C101" t="str">
            <v>NADIA TSABITA</v>
          </cell>
          <cell r="E101">
            <v>3.83</v>
          </cell>
        </row>
        <row r="102">
          <cell r="C102" t="str">
            <v>ARJUNA ADLINA MARTHA</v>
          </cell>
          <cell r="E102">
            <v>3.92</v>
          </cell>
        </row>
        <row r="103">
          <cell r="C103" t="str">
            <v xml:space="preserve">M. QUSNUL KHULUK </v>
          </cell>
          <cell r="E103">
            <v>3.58</v>
          </cell>
        </row>
        <row r="104">
          <cell r="C104" t="str">
            <v>MOCHAMMAD WAHYU ALVY KUSUMA</v>
          </cell>
          <cell r="E104">
            <v>3.8</v>
          </cell>
        </row>
        <row r="105">
          <cell r="C105" t="str">
            <v>HAFID MASNURILLAH</v>
          </cell>
          <cell r="E105">
            <v>3.85</v>
          </cell>
        </row>
        <row r="106">
          <cell r="C106" t="str">
            <v>REVI ARGA FEBRIAN SUTONO</v>
          </cell>
          <cell r="E106">
            <v>3.62</v>
          </cell>
        </row>
        <row r="107">
          <cell r="C107" t="str">
            <v>INDRA MAULANA</v>
          </cell>
          <cell r="E107">
            <v>3.77</v>
          </cell>
        </row>
        <row r="108">
          <cell r="C108" t="str">
            <v>NAUFAL AINURROCHMAN</v>
          </cell>
          <cell r="E108">
            <v>3.67</v>
          </cell>
        </row>
        <row r="109">
          <cell r="C109" t="str">
            <v>SHERLY MAZIYDA RIZQI</v>
          </cell>
          <cell r="E109">
            <v>3.82</v>
          </cell>
        </row>
        <row r="110">
          <cell r="C110" t="str">
            <v>DIMAS FAHMIL HARIS</v>
          </cell>
          <cell r="E110">
            <v>3.73</v>
          </cell>
        </row>
        <row r="111">
          <cell r="C111" t="str">
            <v>ANANDIO EKAYANA KURNIA</v>
          </cell>
          <cell r="E111">
            <v>3.55</v>
          </cell>
        </row>
        <row r="112">
          <cell r="C112" t="str">
            <v xml:space="preserve">NANDO FIRMANSYAH </v>
          </cell>
          <cell r="E112">
            <v>3.18</v>
          </cell>
        </row>
        <row r="113">
          <cell r="C113" t="str">
            <v xml:space="preserve">MOHAMMAD YOGA FIRNANDA </v>
          </cell>
          <cell r="E113">
            <v>3.58</v>
          </cell>
        </row>
        <row r="114">
          <cell r="C114" t="str">
            <v>RICKI MAULANA ABDILLAH</v>
          </cell>
          <cell r="E114">
            <v>3.7</v>
          </cell>
        </row>
        <row r="115">
          <cell r="C115" t="str">
            <v>YOGA DWI ANGGORO MOEKTI</v>
          </cell>
          <cell r="E115">
            <v>3.77</v>
          </cell>
        </row>
        <row r="116">
          <cell r="C116" t="str">
            <v>SANDI ARMANDA JAYA</v>
          </cell>
          <cell r="E116">
            <v>3.12</v>
          </cell>
        </row>
        <row r="117">
          <cell r="C117" t="str">
            <v>AHMAD DAFFA RIZKI F</v>
          </cell>
          <cell r="E117">
            <v>3.43</v>
          </cell>
        </row>
        <row r="118">
          <cell r="C118" t="str">
            <v>MUHAMMAD SADDAM HEYKAL BUSTOMY</v>
          </cell>
          <cell r="E118">
            <v>3.75</v>
          </cell>
        </row>
        <row r="119">
          <cell r="C119" t="str">
            <v>ACHMAD SYAFIQ IZZUL KAHFI</v>
          </cell>
          <cell r="E119">
            <v>2.12</v>
          </cell>
        </row>
        <row r="120">
          <cell r="C120" t="str">
            <v>ELANG REZKY PRATAMA</v>
          </cell>
          <cell r="E120">
            <v>3.8</v>
          </cell>
        </row>
        <row r="121">
          <cell r="C121" t="str">
            <v xml:space="preserve">FLAMY RANDI FERNANDA </v>
          </cell>
          <cell r="E121">
            <v>3.38</v>
          </cell>
        </row>
        <row r="122">
          <cell r="C122" t="str">
            <v>MUHAMMAD ATHALLAH HAZEL ORNANDO</v>
          </cell>
          <cell r="E122">
            <v>3.75</v>
          </cell>
        </row>
        <row r="123">
          <cell r="C123" t="str">
            <v xml:space="preserve">ANANDA FIRLY AMELIA </v>
          </cell>
          <cell r="E123">
            <v>3.8</v>
          </cell>
        </row>
        <row r="124">
          <cell r="C124" t="str">
            <v>AHMAD REVLY AUGUSTA YUDHARMAWAN</v>
          </cell>
          <cell r="E124">
            <v>0.3</v>
          </cell>
        </row>
        <row r="125">
          <cell r="C125" t="str">
            <v>MUHAMMAD RAIHAN ARDIANSYAH</v>
          </cell>
          <cell r="E125">
            <v>3.6</v>
          </cell>
        </row>
        <row r="126">
          <cell r="C126" t="str">
            <v>MUHAMMAD AZHAR ROHMAN</v>
          </cell>
          <cell r="E126">
            <v>3.53</v>
          </cell>
        </row>
        <row r="127">
          <cell r="C127" t="str">
            <v>EKA NUGRAHA SAKTIFANY WICAKSANA</v>
          </cell>
          <cell r="E127">
            <v>3.7</v>
          </cell>
        </row>
        <row r="128">
          <cell r="C128" t="str">
            <v>MOCH TENGKU AZHA BRILIANTYO</v>
          </cell>
          <cell r="E128">
            <v>3.65</v>
          </cell>
        </row>
        <row r="129">
          <cell r="C129" t="str">
            <v>NAUFAL FARRAS HILMYA HANIF</v>
          </cell>
          <cell r="E129">
            <v>3.65</v>
          </cell>
        </row>
        <row r="130">
          <cell r="C130" t="str">
            <v>SYAHFRIZKA DYAH NAZWA UMBARA</v>
          </cell>
          <cell r="E130">
            <v>3.9</v>
          </cell>
        </row>
        <row r="131">
          <cell r="C131" t="str">
            <v>RIZKY RAHMAHDIAN SANDY</v>
          </cell>
          <cell r="E131">
            <v>3.75</v>
          </cell>
        </row>
        <row r="132">
          <cell r="C132" t="str">
            <v>MAULANA INDRA HIERARCHIRAYA</v>
          </cell>
          <cell r="E132">
            <v>3.72</v>
          </cell>
        </row>
        <row r="133">
          <cell r="C133" t="str">
            <v>MUHAMMAD WILDAN</v>
          </cell>
          <cell r="E133">
            <v>2.83</v>
          </cell>
        </row>
        <row r="134">
          <cell r="C134" t="str">
            <v>TEGUH WAHYU SANTOSO</v>
          </cell>
          <cell r="E134">
            <v>3.8</v>
          </cell>
        </row>
        <row r="135">
          <cell r="C135" t="str">
            <v xml:space="preserve">STEVEN GERRARD </v>
          </cell>
          <cell r="E135">
            <v>3.7</v>
          </cell>
        </row>
        <row r="136">
          <cell r="C136" t="str">
            <v>AZIZAH SOPHIA AZZAHRA</v>
          </cell>
          <cell r="E136">
            <v>3.83</v>
          </cell>
        </row>
        <row r="137">
          <cell r="C137" t="str">
            <v xml:space="preserve">MOCH. BARY TAURA BRILIANTYO </v>
          </cell>
          <cell r="E137">
            <v>3.7</v>
          </cell>
        </row>
        <row r="138">
          <cell r="C138" t="str">
            <v>GILANG MUHAMMAD</v>
          </cell>
          <cell r="E138">
            <v>3.72</v>
          </cell>
        </row>
        <row r="139">
          <cell r="C139" t="str">
            <v>ANNISA FARAH WULANDARI</v>
          </cell>
          <cell r="E139">
            <v>3.9</v>
          </cell>
        </row>
        <row r="140">
          <cell r="C140" t="str">
            <v xml:space="preserve">BISMI BUYA YUDISTIRA </v>
          </cell>
          <cell r="E140">
            <v>3.42</v>
          </cell>
        </row>
        <row r="141">
          <cell r="C141" t="str">
            <v>MUZAKKI NAUFAL HAMASTIAR</v>
          </cell>
          <cell r="E141">
            <v>3.67</v>
          </cell>
        </row>
        <row r="142">
          <cell r="C142" t="str">
            <v>ACHID SIROJ MUFADDHOL</v>
          </cell>
          <cell r="E142">
            <v>3.48</v>
          </cell>
        </row>
        <row r="143">
          <cell r="C143" t="str">
            <v xml:space="preserve">ARRY WAHYU SETIAWAN </v>
          </cell>
          <cell r="E143">
            <v>3.42</v>
          </cell>
        </row>
        <row r="144">
          <cell r="C144" t="str">
            <v>FUAD FAKHRUDDIN NUR</v>
          </cell>
          <cell r="E144">
            <v>3.67</v>
          </cell>
        </row>
        <row r="145">
          <cell r="C145" t="str">
            <v>IKMAL FAUSTA PERDANA PUTRA</v>
          </cell>
          <cell r="E145">
            <v>3.62</v>
          </cell>
        </row>
        <row r="146">
          <cell r="C146" t="str">
            <v>AHMAD FAJAR ARAFAT</v>
          </cell>
          <cell r="E146">
            <v>3.71</v>
          </cell>
        </row>
      </sheetData>
      <sheetData sheetId="2">
        <row r="1">
          <cell r="C1" t="str">
            <v>Nama</v>
          </cell>
          <cell r="E1" t="str">
            <v>Ips</v>
          </cell>
        </row>
        <row r="2">
          <cell r="C2" t="str">
            <v>YURIDA ZANI</v>
          </cell>
          <cell r="E2">
            <v>3.63</v>
          </cell>
        </row>
        <row r="3">
          <cell r="C3" t="str">
            <v>NOVERIO DARMAWAN ADHIK PUTRA</v>
          </cell>
          <cell r="E3">
            <v>3.8</v>
          </cell>
        </row>
        <row r="4">
          <cell r="C4" t="str">
            <v>INDRI ARIANTI WIBOWO</v>
          </cell>
          <cell r="E4">
            <v>3.74</v>
          </cell>
        </row>
        <row r="5">
          <cell r="C5" t="str">
            <v>ABDUL LATIF</v>
          </cell>
          <cell r="E5">
            <v>3.89</v>
          </cell>
        </row>
        <row r="6">
          <cell r="C6" t="str">
            <v>LAVERDA SHAFA URNAKARA</v>
          </cell>
          <cell r="E6">
            <v>3.77</v>
          </cell>
        </row>
        <row r="7">
          <cell r="C7" t="str">
            <v>ILHAM WAHYU FIRMANSYAH</v>
          </cell>
          <cell r="E7">
            <v>3.6</v>
          </cell>
        </row>
        <row r="8">
          <cell r="C8" t="str">
            <v>MUHAMMAD REYHAN AKBAR SYAHPUTRA</v>
          </cell>
          <cell r="E8">
            <v>3.77</v>
          </cell>
        </row>
        <row r="9">
          <cell r="C9" t="str">
            <v>RIZKI ANAS ALFAHMI</v>
          </cell>
          <cell r="E9">
            <v>3.86</v>
          </cell>
        </row>
        <row r="10">
          <cell r="C10" t="str">
            <v>DHIMAS ANDI FIRMANSYAH</v>
          </cell>
          <cell r="E10">
            <v>3.47</v>
          </cell>
        </row>
        <row r="11">
          <cell r="C11" t="str">
            <v>SOBIBURROHMAH</v>
          </cell>
          <cell r="E11">
            <v>3.72</v>
          </cell>
        </row>
        <row r="12">
          <cell r="C12" t="str">
            <v>MUHAMMAD FARHAN</v>
          </cell>
          <cell r="E12">
            <v>3.8</v>
          </cell>
        </row>
        <row r="13">
          <cell r="C13" t="str">
            <v>SHASICA FEBY JULIANANTA</v>
          </cell>
          <cell r="E13">
            <v>3.74</v>
          </cell>
        </row>
        <row r="14">
          <cell r="C14" t="str">
            <v>MUHAMMAD BACHTIAR EFENDI</v>
          </cell>
          <cell r="E14">
            <v>3.48</v>
          </cell>
        </row>
        <row r="15">
          <cell r="C15" t="str">
            <v>MASDANAR ALIF HIDAYATULLOH</v>
          </cell>
          <cell r="E15">
            <v>3.62</v>
          </cell>
        </row>
        <row r="16">
          <cell r="C16" t="str">
            <v>AULIA ZAMAIRA</v>
          </cell>
          <cell r="E16">
            <v>3.85</v>
          </cell>
        </row>
        <row r="17">
          <cell r="C17" t="str">
            <v>FREDIEQ NUR MUHAMMAD</v>
          </cell>
          <cell r="E17">
            <v>3.84</v>
          </cell>
        </row>
        <row r="18">
          <cell r="C18" t="str">
            <v>BRIGIDE TIRENIA LORESTA</v>
          </cell>
          <cell r="E18">
            <v>3.65</v>
          </cell>
        </row>
        <row r="19">
          <cell r="C19" t="str">
            <v>MUHAMMAD AUFA IZUL HAQ</v>
          </cell>
          <cell r="E19">
            <v>3.73</v>
          </cell>
        </row>
        <row r="20">
          <cell r="C20" t="str">
            <v>VEROS ARIFERDINAND</v>
          </cell>
          <cell r="E20">
            <v>3.87</v>
          </cell>
        </row>
        <row r="21">
          <cell r="C21" t="str">
            <v>AMALIA ROSSA  ANNJANI</v>
          </cell>
          <cell r="E21">
            <v>3.83</v>
          </cell>
        </row>
        <row r="22">
          <cell r="C22" t="str">
            <v>AKHMAD JAZULI AL FARIS</v>
          </cell>
          <cell r="E22">
            <v>3.75</v>
          </cell>
        </row>
        <row r="23">
          <cell r="C23" t="str">
            <v>HARYA RAVINDRA PUTRA</v>
          </cell>
          <cell r="E23">
            <v>3.58</v>
          </cell>
        </row>
        <row r="24">
          <cell r="C24" t="str">
            <v>SULTAN AKHSANUDDIN ADILLAH</v>
          </cell>
          <cell r="E24">
            <v>3.69</v>
          </cell>
        </row>
        <row r="25">
          <cell r="C25" t="str">
            <v>GILANG DWI ANGGORO</v>
          </cell>
          <cell r="E25">
            <v>3.74</v>
          </cell>
        </row>
        <row r="26">
          <cell r="C26" t="str">
            <v xml:space="preserve">MUHAMMAD DWIKI RAMADANI </v>
          </cell>
          <cell r="E26">
            <v>3.73</v>
          </cell>
        </row>
        <row r="27">
          <cell r="C27" t="str">
            <v>EKA KUSRINI MARTIANA WULANDARI</v>
          </cell>
          <cell r="E27">
            <v>1.72</v>
          </cell>
        </row>
        <row r="28">
          <cell r="C28" t="str">
            <v>ZAIDAN DAFA ROBANI HATUWE</v>
          </cell>
          <cell r="E28">
            <v>3.74</v>
          </cell>
        </row>
        <row r="29">
          <cell r="C29" t="str">
            <v>DIO PUTRA DWI YANUARDA</v>
          </cell>
          <cell r="E29">
            <v>1.93</v>
          </cell>
        </row>
        <row r="30">
          <cell r="C30" t="str">
            <v>MUHAMMAD SULTHON ABIYYU</v>
          </cell>
          <cell r="E30">
            <v>3.71</v>
          </cell>
        </row>
        <row r="31">
          <cell r="C31" t="str">
            <v>HIDAYAT TAUFIK ISMAIL</v>
          </cell>
          <cell r="E31">
            <v>3.36</v>
          </cell>
        </row>
        <row r="32">
          <cell r="C32" t="str">
            <v>RIVKY ADHITYA NUGROHO</v>
          </cell>
          <cell r="E32">
            <v>3.22</v>
          </cell>
        </row>
        <row r="33">
          <cell r="C33" t="str">
            <v xml:space="preserve">MUCHAMMAD ISSOM AGUSTIAN </v>
          </cell>
          <cell r="E33">
            <v>3.87</v>
          </cell>
        </row>
        <row r="34">
          <cell r="C34" t="str">
            <v>MOCHAMMAD AIMAN ARIF</v>
          </cell>
          <cell r="E34">
            <v>3.45</v>
          </cell>
        </row>
        <row r="35">
          <cell r="C35" t="str">
            <v>SAFIR SAPUTRA SETIAWAN</v>
          </cell>
          <cell r="E35">
            <v>3.78</v>
          </cell>
        </row>
        <row r="36">
          <cell r="C36" t="str">
            <v>WILDAN FIRDAUSI RIFA`I</v>
          </cell>
          <cell r="E36">
            <v>3.64</v>
          </cell>
        </row>
        <row r="37">
          <cell r="C37" t="str">
            <v>MOHAMMAD KRISNA RIFKIANSYAH</v>
          </cell>
          <cell r="E37">
            <v>3.75</v>
          </cell>
        </row>
        <row r="38">
          <cell r="C38" t="str">
            <v>MARSHANDA AL IZZA PUTRA SUDIONO</v>
          </cell>
          <cell r="E38">
            <v>3.58</v>
          </cell>
        </row>
        <row r="39">
          <cell r="C39" t="str">
            <v>DIMAS HAMMAM ABDILLAH</v>
          </cell>
          <cell r="E39">
            <v>3.82</v>
          </cell>
        </row>
        <row r="40">
          <cell r="C40" t="str">
            <v xml:space="preserve">ACHMAD RAIHAN RAMADHAN </v>
          </cell>
          <cell r="E40">
            <v>3.59</v>
          </cell>
        </row>
        <row r="41">
          <cell r="C41" t="str">
            <v xml:space="preserve">MUHAMMAD DANIL HAQEWI </v>
          </cell>
          <cell r="E41">
            <v>3.81</v>
          </cell>
        </row>
        <row r="42">
          <cell r="C42" t="str">
            <v>ANDRE DWI CAHYO SAPUTRO</v>
          </cell>
          <cell r="E42">
            <v>3.65</v>
          </cell>
        </row>
        <row r="43">
          <cell r="C43" t="str">
            <v>BINTANG HARUM RAHMATULLOH</v>
          </cell>
          <cell r="E43">
            <v>3.64</v>
          </cell>
        </row>
        <row r="44">
          <cell r="C44" t="str">
            <v>NARENDRA DWI MAHA PUTRA</v>
          </cell>
          <cell r="E44">
            <v>3.63</v>
          </cell>
        </row>
        <row r="45">
          <cell r="C45" t="str">
            <v>YUDO DWINATA</v>
          </cell>
          <cell r="E45">
            <v>3.65</v>
          </cell>
        </row>
        <row r="46">
          <cell r="C46" t="str">
            <v>JESI AVISENNA HARTONO</v>
          </cell>
          <cell r="E46">
            <v>3.65</v>
          </cell>
        </row>
        <row r="47">
          <cell r="C47" t="str">
            <v>MUHAMMAD FAHRUDDIN MAHFUDHONI</v>
          </cell>
          <cell r="E47">
            <v>3.78</v>
          </cell>
        </row>
        <row r="48">
          <cell r="C48" t="str">
            <v>ANNASDYTO VIRLIB APRILLIO</v>
          </cell>
          <cell r="E48">
            <v>3.7</v>
          </cell>
        </row>
        <row r="49">
          <cell r="C49" t="str">
            <v>SUFYAAN NAFIIS YAAFIQ</v>
          </cell>
          <cell r="E49">
            <v>2.96</v>
          </cell>
        </row>
        <row r="50">
          <cell r="C50" t="str">
            <v>MUHAMAD ANANTA HIDAYATULLOH</v>
          </cell>
          <cell r="E50">
            <v>3.45</v>
          </cell>
        </row>
        <row r="51">
          <cell r="C51" t="str">
            <v>MUHAMMAD IQBAL ALIEF SEPTIAN</v>
          </cell>
          <cell r="E51">
            <v>2.13</v>
          </cell>
        </row>
        <row r="52">
          <cell r="C52" t="str">
            <v>MUHAMMAD AKMALLUDDIN</v>
          </cell>
          <cell r="E52">
            <v>2.52</v>
          </cell>
        </row>
        <row r="53">
          <cell r="C53" t="str">
            <v xml:space="preserve">FIRMAN FEBRIAN JAYA RUSTAN </v>
          </cell>
          <cell r="E53">
            <v>3.48</v>
          </cell>
        </row>
        <row r="54">
          <cell r="C54" t="str">
            <v>MUHAMMAD AINUR ROCHIM</v>
          </cell>
          <cell r="E54">
            <v>3.75</v>
          </cell>
        </row>
        <row r="55">
          <cell r="C55" t="str">
            <v>MOHAMAD YACHOB OKTAVIAN</v>
          </cell>
          <cell r="E55">
            <v>3.77</v>
          </cell>
        </row>
        <row r="56">
          <cell r="C56" t="str">
            <v>ALI SOFYAN</v>
          </cell>
          <cell r="E56">
            <v>3.67</v>
          </cell>
        </row>
        <row r="57">
          <cell r="C57" t="str">
            <v>RAFA AZKA DZIL ALBAB</v>
          </cell>
          <cell r="E57">
            <v>3.64</v>
          </cell>
        </row>
        <row r="58">
          <cell r="C58" t="str">
            <v>M. EVAN MAULANA YAFI</v>
          </cell>
          <cell r="E58">
            <v>3.8</v>
          </cell>
        </row>
        <row r="59">
          <cell r="C59" t="str">
            <v>ACH ISRO` MUJAHIDIN</v>
          </cell>
          <cell r="E59">
            <v>3.72</v>
          </cell>
        </row>
        <row r="60">
          <cell r="C60" t="str">
            <v>FARIS DWI PRASETYA</v>
          </cell>
          <cell r="E60">
            <v>3.65</v>
          </cell>
        </row>
        <row r="61">
          <cell r="C61" t="str">
            <v>RIZKY BUDI APRIANTO</v>
          </cell>
          <cell r="E61">
            <v>3.84</v>
          </cell>
        </row>
        <row r="62">
          <cell r="C62" t="str">
            <v>NIKO DWI NOVANA</v>
          </cell>
          <cell r="E62">
            <v>3.71</v>
          </cell>
        </row>
        <row r="63">
          <cell r="C63" t="str">
            <v>MOCHAMMAD AKBAR KURNIAWAN</v>
          </cell>
          <cell r="E63">
            <v>3.78</v>
          </cell>
        </row>
        <row r="64">
          <cell r="C64" t="str">
            <v xml:space="preserve">HOSEA YOHAN YEHUDA VICHARIST </v>
          </cell>
          <cell r="E64">
            <v>3.8</v>
          </cell>
        </row>
        <row r="65">
          <cell r="C65" t="str">
            <v>PRASTYA FIRMANSYAH</v>
          </cell>
          <cell r="E65">
            <v>3.75</v>
          </cell>
        </row>
        <row r="66">
          <cell r="C66" t="str">
            <v>EGHA ARYA AFFANDI</v>
          </cell>
          <cell r="E66">
            <v>3.75</v>
          </cell>
        </row>
        <row r="67">
          <cell r="C67" t="str">
            <v>RIO FIRMANSYA</v>
          </cell>
          <cell r="E67">
            <v>3.67</v>
          </cell>
        </row>
        <row r="68">
          <cell r="C68" t="str">
            <v>MAS AGUNG TRIAJI BASUDEWO</v>
          </cell>
          <cell r="E68">
            <v>3.75</v>
          </cell>
        </row>
        <row r="69">
          <cell r="C69" t="str">
            <v>SHENDY DWI HARDYANTO</v>
          </cell>
          <cell r="E69">
            <v>3.75</v>
          </cell>
        </row>
        <row r="70">
          <cell r="C70" t="str">
            <v>MARINA ADISSA DAMAYANTI</v>
          </cell>
          <cell r="E70">
            <v>3.65</v>
          </cell>
        </row>
        <row r="71">
          <cell r="C71" t="str">
            <v>DANNY FIRMANSYAH</v>
          </cell>
          <cell r="E71">
            <v>3.77</v>
          </cell>
        </row>
        <row r="72">
          <cell r="C72" t="str">
            <v xml:space="preserve">MUHAMMAD FIKRI AMIN </v>
          </cell>
          <cell r="E72">
            <v>3.55</v>
          </cell>
        </row>
        <row r="73">
          <cell r="C73" t="str">
            <v>SYARIFUL RIFKY BACHTIAR</v>
          </cell>
          <cell r="E73">
            <v>3.81</v>
          </cell>
        </row>
        <row r="74">
          <cell r="C74" t="str">
            <v xml:space="preserve">MUHAMMAD HAFIZH FATTAH </v>
          </cell>
          <cell r="E74">
            <v>3.77</v>
          </cell>
        </row>
        <row r="75">
          <cell r="C75" t="str">
            <v>DITTA ADELIA</v>
          </cell>
          <cell r="E75">
            <v>3.97</v>
          </cell>
        </row>
        <row r="76">
          <cell r="C76" t="str">
            <v>MUCH FAWAIDUL IQBAL</v>
          </cell>
          <cell r="E76">
            <v>2.2599999999999998</v>
          </cell>
        </row>
        <row r="77">
          <cell r="C77" t="str">
            <v>MUHAMMAD IZZA ARYA DWIPA</v>
          </cell>
          <cell r="E77">
            <v>3.6</v>
          </cell>
        </row>
        <row r="78">
          <cell r="C78" t="str">
            <v>ADHIKA PRATAMA HAKIM</v>
          </cell>
          <cell r="E78">
            <v>3.71</v>
          </cell>
        </row>
        <row r="79">
          <cell r="C79" t="str">
            <v xml:space="preserve">RACHMAD ADITYA ALFARIS </v>
          </cell>
          <cell r="E79">
            <v>3.8</v>
          </cell>
        </row>
        <row r="80">
          <cell r="C80" t="str">
            <v>CANDRA PURWANTO</v>
          </cell>
          <cell r="E80">
            <v>0.67</v>
          </cell>
        </row>
        <row r="81">
          <cell r="C81" t="str">
            <v>MUHAMMAD MAULADHANI</v>
          </cell>
          <cell r="E81">
            <v>2.04</v>
          </cell>
        </row>
        <row r="82">
          <cell r="C82" t="str">
            <v>IRZA RIZKY FAUZY</v>
          </cell>
          <cell r="E82">
            <v>2.8</v>
          </cell>
        </row>
        <row r="83">
          <cell r="C83" t="str">
            <v>MUHAMMMAD NUR RIFQI BAHARIS</v>
          </cell>
          <cell r="E83">
            <v>3.71</v>
          </cell>
        </row>
        <row r="84">
          <cell r="C84" t="str">
            <v>APRELAREZA AGUNG SETYA BUDI</v>
          </cell>
          <cell r="E84">
            <v>3.81</v>
          </cell>
        </row>
        <row r="85">
          <cell r="C85" t="str">
            <v>AGENG MIFTAKHUL HUDA</v>
          </cell>
          <cell r="E85">
            <v>3.58</v>
          </cell>
        </row>
        <row r="86">
          <cell r="C86" t="str">
            <v>RISKI PUTRA ALAMZAH</v>
          </cell>
          <cell r="E86">
            <v>3.78</v>
          </cell>
        </row>
        <row r="87">
          <cell r="C87" t="str">
            <v xml:space="preserve">MOHAMMAD FEBRI HARIYAN </v>
          </cell>
          <cell r="E87">
            <v>3.7</v>
          </cell>
        </row>
        <row r="88">
          <cell r="C88" t="str">
            <v>ADE CAHYONO ANDARU</v>
          </cell>
          <cell r="E88">
            <v>3.71</v>
          </cell>
        </row>
        <row r="89">
          <cell r="C89" t="str">
            <v>ANNIFA UMMAYAH BASSIROH</v>
          </cell>
          <cell r="E89">
            <v>3.78</v>
          </cell>
        </row>
        <row r="90">
          <cell r="C90" t="str">
            <v>PRIMA MAHARDIKA</v>
          </cell>
          <cell r="E90">
            <v>3.77</v>
          </cell>
        </row>
        <row r="91">
          <cell r="C91" t="str">
            <v>LULUK ASTI QOMARIAH</v>
          </cell>
          <cell r="E91">
            <v>3.84</v>
          </cell>
        </row>
        <row r="92">
          <cell r="C92" t="str">
            <v>VILARY ALDINO EGREA</v>
          </cell>
          <cell r="E92">
            <v>3.93</v>
          </cell>
        </row>
        <row r="93">
          <cell r="C93" t="str">
            <v>SATRIA KUSUMADEWA</v>
          </cell>
          <cell r="E93">
            <v>3.78</v>
          </cell>
        </row>
        <row r="94">
          <cell r="C94" t="str">
            <v>INSAN KAMIL</v>
          </cell>
          <cell r="E94">
            <v>3.78</v>
          </cell>
        </row>
        <row r="95">
          <cell r="C95" t="str">
            <v>MOCH. ARVIEN KHUSNUL HAKIM</v>
          </cell>
          <cell r="E95">
            <v>3.69</v>
          </cell>
        </row>
        <row r="96">
          <cell r="C96" t="str">
            <v>ARIF RAHMAN HAKIM</v>
          </cell>
          <cell r="E96">
            <v>3.77</v>
          </cell>
        </row>
        <row r="97">
          <cell r="C97" t="str">
            <v>NADIA TSABITA</v>
          </cell>
          <cell r="E97">
            <v>3.68</v>
          </cell>
        </row>
        <row r="98">
          <cell r="C98" t="str">
            <v>ARJUNA ADLINA MARTHA</v>
          </cell>
          <cell r="E98">
            <v>4</v>
          </cell>
        </row>
        <row r="99">
          <cell r="C99" t="str">
            <v xml:space="preserve">M. QUSNUL KHULUK </v>
          </cell>
          <cell r="E99">
            <v>3.71</v>
          </cell>
        </row>
        <row r="100">
          <cell r="C100" t="str">
            <v>MOCHAMMAD WAHYU ALVY KUSUMA</v>
          </cell>
          <cell r="E100">
            <v>3.84</v>
          </cell>
        </row>
        <row r="101">
          <cell r="C101" t="str">
            <v>HAFID MASNURILLAH</v>
          </cell>
          <cell r="E101">
            <v>3.75</v>
          </cell>
        </row>
        <row r="102">
          <cell r="C102" t="str">
            <v>REVI ARGA FEBRIAN SUTONO</v>
          </cell>
          <cell r="E102">
            <v>3.74</v>
          </cell>
        </row>
        <row r="103">
          <cell r="C103" t="str">
            <v>INDRA MAULANA</v>
          </cell>
          <cell r="E103">
            <v>3.67</v>
          </cell>
        </row>
        <row r="104">
          <cell r="C104" t="str">
            <v>NAUFAL AINURROCHMAN</v>
          </cell>
          <cell r="E104">
            <v>3.67</v>
          </cell>
        </row>
        <row r="105">
          <cell r="C105" t="str">
            <v>SHERLY MAZIYDA RIZQI</v>
          </cell>
          <cell r="E105">
            <v>3.78</v>
          </cell>
        </row>
        <row r="106">
          <cell r="C106" t="str">
            <v>DIMAS FAHMIL HARIS</v>
          </cell>
          <cell r="E106">
            <v>3.49</v>
          </cell>
        </row>
        <row r="107">
          <cell r="C107" t="str">
            <v xml:space="preserve">NANDO FIRMANSYAH </v>
          </cell>
          <cell r="E107">
            <v>3.57</v>
          </cell>
        </row>
        <row r="108">
          <cell r="C108" t="str">
            <v xml:space="preserve">MOHAMMAD YOGA FIRNANDA </v>
          </cell>
          <cell r="E108">
            <v>3.65</v>
          </cell>
        </row>
        <row r="109">
          <cell r="C109" t="str">
            <v>RICKI MAULANA ABDILLAH</v>
          </cell>
          <cell r="E109">
            <v>3.94</v>
          </cell>
        </row>
        <row r="110">
          <cell r="C110" t="str">
            <v>YOGA DWI ANGGORO MOEKTI</v>
          </cell>
          <cell r="E110">
            <v>3.78</v>
          </cell>
        </row>
        <row r="111">
          <cell r="C111" t="str">
            <v>AHMAD DAFFA RIZKI F</v>
          </cell>
          <cell r="E111">
            <v>2.9</v>
          </cell>
        </row>
        <row r="112">
          <cell r="C112" t="str">
            <v>MUHAMMAD SADDAM HEYKAL BUSTOMY</v>
          </cell>
          <cell r="E112">
            <v>3.96</v>
          </cell>
        </row>
        <row r="113">
          <cell r="C113" t="str">
            <v>ELANG REZKY PRATAMA</v>
          </cell>
          <cell r="E113">
            <v>3.84</v>
          </cell>
        </row>
        <row r="114">
          <cell r="C114" t="str">
            <v xml:space="preserve">FLAMY RANDI FERNANDA </v>
          </cell>
          <cell r="E114">
            <v>3.02</v>
          </cell>
        </row>
        <row r="115">
          <cell r="C115" t="str">
            <v>MUHAMMAD ATHALLAH HAZEL ORNANDO</v>
          </cell>
          <cell r="E115">
            <v>3.58</v>
          </cell>
        </row>
        <row r="116">
          <cell r="C116" t="str">
            <v xml:space="preserve">ANANDA FIRLY AMELIA </v>
          </cell>
          <cell r="E116">
            <v>3.83</v>
          </cell>
        </row>
        <row r="117">
          <cell r="C117" t="str">
            <v>MUHAMMAD RAIHAN ARDIANSYAH</v>
          </cell>
          <cell r="E117">
            <v>3.83</v>
          </cell>
        </row>
        <row r="118">
          <cell r="C118" t="str">
            <v>MUHAMMAD AZHAR ROHMAN</v>
          </cell>
          <cell r="E118">
            <v>3.57</v>
          </cell>
        </row>
        <row r="119">
          <cell r="C119" t="str">
            <v>EKA NUGRAHA SAKTIFANY WICAKSANA</v>
          </cell>
          <cell r="E119">
            <v>3.78</v>
          </cell>
        </row>
        <row r="120">
          <cell r="C120" t="str">
            <v>MOCH TENGKU AZHA BRILIANTYO</v>
          </cell>
          <cell r="E120">
            <v>3.7</v>
          </cell>
        </row>
        <row r="121">
          <cell r="C121" t="str">
            <v>NAUFAL FARRAS HILMYA HANIF</v>
          </cell>
          <cell r="E121">
            <v>3.87</v>
          </cell>
        </row>
        <row r="122">
          <cell r="C122" t="str">
            <v>SYAHFRIZKA DYAH NAZWA UMBARA</v>
          </cell>
          <cell r="E122">
            <v>4</v>
          </cell>
        </row>
        <row r="123">
          <cell r="C123" t="str">
            <v>RIZKY RAHMAHDIAN SANDY</v>
          </cell>
          <cell r="E123">
            <v>3.89</v>
          </cell>
        </row>
        <row r="124">
          <cell r="C124" t="str">
            <v>MAULANA INDRA HIERARCHIRAYA</v>
          </cell>
          <cell r="E124">
            <v>3.72</v>
          </cell>
        </row>
        <row r="125">
          <cell r="C125" t="str">
            <v>MUHAMMAD WILDAN</v>
          </cell>
          <cell r="E125">
            <v>4</v>
          </cell>
        </row>
        <row r="126">
          <cell r="C126" t="str">
            <v>TEGUH WAHYU SANTOSO</v>
          </cell>
          <cell r="E126">
            <v>3.9</v>
          </cell>
        </row>
        <row r="127">
          <cell r="C127" t="str">
            <v xml:space="preserve">STEVEN GERRARD </v>
          </cell>
          <cell r="E127">
            <v>3.8</v>
          </cell>
        </row>
        <row r="128">
          <cell r="C128" t="str">
            <v>AZIZAH SOPHIA AZZAHRA</v>
          </cell>
          <cell r="E128">
            <v>3.96</v>
          </cell>
        </row>
        <row r="129">
          <cell r="C129" t="str">
            <v xml:space="preserve">MOCH. BARY TAURA BRILIANTYO </v>
          </cell>
          <cell r="E129">
            <v>3.73</v>
          </cell>
        </row>
        <row r="130">
          <cell r="C130" t="str">
            <v>GILANG MUHAMMAD</v>
          </cell>
          <cell r="E130">
            <v>3.82</v>
          </cell>
        </row>
        <row r="131">
          <cell r="C131" t="str">
            <v xml:space="preserve">BISMI BUYA YUDISTIRA </v>
          </cell>
          <cell r="E131">
            <v>3.48</v>
          </cell>
        </row>
        <row r="132">
          <cell r="C132" t="str">
            <v>MUZAKKI NAUFAL HAMASTIAR</v>
          </cell>
          <cell r="E132">
            <v>3.75</v>
          </cell>
        </row>
        <row r="133">
          <cell r="C133" t="str">
            <v>ACHID SIROJ MUFADDHOL</v>
          </cell>
          <cell r="E133">
            <v>3.7</v>
          </cell>
        </row>
        <row r="134">
          <cell r="C134" t="str">
            <v xml:space="preserve">ARRY WAHYU SETIAWAN </v>
          </cell>
          <cell r="E134">
            <v>4</v>
          </cell>
        </row>
        <row r="135">
          <cell r="C135" t="str">
            <v>FUAD FAKHRUDDIN NUR</v>
          </cell>
          <cell r="E135">
            <v>3.71</v>
          </cell>
        </row>
        <row r="136">
          <cell r="C136" t="str">
            <v>IKMAL FAUSTA PERDANA PUTRA</v>
          </cell>
          <cell r="E136">
            <v>3.9</v>
          </cell>
        </row>
        <row r="137">
          <cell r="C137" t="str">
            <v>AHMAD FAJAR ARAFAT</v>
          </cell>
          <cell r="E137">
            <v>3.4</v>
          </cell>
        </row>
      </sheetData>
      <sheetData sheetId="3">
        <row r="1">
          <cell r="C1" t="str">
            <v>Nama</v>
          </cell>
          <cell r="E1" t="str">
            <v>Ips</v>
          </cell>
        </row>
        <row r="2">
          <cell r="C2" t="str">
            <v>YURIDA ZANI</v>
          </cell>
          <cell r="E2">
            <v>3.8</v>
          </cell>
        </row>
        <row r="3">
          <cell r="C3" t="str">
            <v>NOVERIO DARMAWAN ADHIK PUTRA</v>
          </cell>
          <cell r="E3">
            <v>3.74</v>
          </cell>
        </row>
        <row r="4">
          <cell r="C4" t="str">
            <v>INDRI ARIANTI WIBOWO</v>
          </cell>
          <cell r="E4">
            <v>3.79</v>
          </cell>
        </row>
        <row r="5">
          <cell r="C5" t="str">
            <v>ABDUL LATIF</v>
          </cell>
          <cell r="E5">
            <v>3.92</v>
          </cell>
        </row>
        <row r="6">
          <cell r="C6" t="str">
            <v>LAVERDA SHAFA URNAKARA</v>
          </cell>
          <cell r="E6">
            <v>3.64</v>
          </cell>
        </row>
        <row r="7">
          <cell r="C7" t="str">
            <v>ILHAM WAHYU FIRMANSYAH</v>
          </cell>
          <cell r="E7">
            <v>3.92</v>
          </cell>
        </row>
        <row r="8">
          <cell r="C8" t="str">
            <v>MUHAMMAD REYHAN AKBAR SYAHPUTRA</v>
          </cell>
          <cell r="E8">
            <v>3.61</v>
          </cell>
        </row>
        <row r="9">
          <cell r="C9" t="str">
            <v>RIZKI ANAS ALFAHMI</v>
          </cell>
          <cell r="E9">
            <v>3.84</v>
          </cell>
        </row>
        <row r="10">
          <cell r="C10" t="str">
            <v>DHIMAS ANDI FIRMANSYAH</v>
          </cell>
          <cell r="E10">
            <v>3.15</v>
          </cell>
        </row>
        <row r="11">
          <cell r="C11" t="str">
            <v>SOBIBURROHMAH</v>
          </cell>
          <cell r="E11">
            <v>3.58</v>
          </cell>
        </row>
        <row r="12">
          <cell r="C12" t="str">
            <v>MUHAMMAD FARHAN</v>
          </cell>
          <cell r="E12">
            <v>3.88</v>
          </cell>
        </row>
        <row r="13">
          <cell r="C13" t="str">
            <v>SHASICA FEBY JULIANANTA</v>
          </cell>
          <cell r="E13">
            <v>3.86</v>
          </cell>
        </row>
        <row r="14">
          <cell r="C14" t="str">
            <v>MUHAMMAD BACHTIAR EFENDI</v>
          </cell>
          <cell r="E14">
            <v>3.57</v>
          </cell>
        </row>
        <row r="15">
          <cell r="C15" t="str">
            <v>MASDANAR ALIF HIDAYATULLOH</v>
          </cell>
          <cell r="E15">
            <v>3.63</v>
          </cell>
        </row>
        <row r="16">
          <cell r="C16" t="str">
            <v>AULIA ZAMAIRA</v>
          </cell>
          <cell r="E16">
            <v>4</v>
          </cell>
        </row>
        <row r="17">
          <cell r="C17" t="str">
            <v>FREDIEQ NUR MUHAMMAD</v>
          </cell>
          <cell r="E17">
            <v>3.78</v>
          </cell>
        </row>
        <row r="18">
          <cell r="C18" t="str">
            <v>BRIGIDE TIRENIA LORESTA</v>
          </cell>
          <cell r="E18">
            <v>3.92</v>
          </cell>
        </row>
        <row r="19">
          <cell r="C19" t="str">
            <v>MUHAMMAD AUFA IZUL HAQ</v>
          </cell>
          <cell r="E19">
            <v>3.75</v>
          </cell>
        </row>
        <row r="20">
          <cell r="C20" t="str">
            <v>VEROS ARIFERDINAND</v>
          </cell>
          <cell r="E20">
            <v>3.87</v>
          </cell>
        </row>
        <row r="21">
          <cell r="C21" t="str">
            <v>AMALIA ROSSA  ANNJANI</v>
          </cell>
          <cell r="E21">
            <v>3.83</v>
          </cell>
        </row>
        <row r="22">
          <cell r="C22" t="str">
            <v>AKHMAD JAZULI AL FARIS</v>
          </cell>
          <cell r="E22">
            <v>3.88</v>
          </cell>
        </row>
        <row r="23">
          <cell r="C23" t="str">
            <v>SULTAN AKHSANUDDIN ADILLAH</v>
          </cell>
          <cell r="E23">
            <v>3.79</v>
          </cell>
        </row>
        <row r="24">
          <cell r="C24" t="str">
            <v>GILANG DWI ANGGORO</v>
          </cell>
          <cell r="E24">
            <v>3.83</v>
          </cell>
        </row>
        <row r="25">
          <cell r="C25" t="str">
            <v xml:space="preserve">MUHAMMAD DWIKI RAMADANI </v>
          </cell>
          <cell r="E25">
            <v>3.91</v>
          </cell>
        </row>
        <row r="26">
          <cell r="C26" t="str">
            <v>ZAIDAN DAFA ROBANI HATUWE</v>
          </cell>
          <cell r="E26">
            <v>3.57</v>
          </cell>
        </row>
        <row r="27">
          <cell r="C27" t="str">
            <v>DIO PUTRA DWI YANUARDA</v>
          </cell>
          <cell r="E27">
            <v>3.19</v>
          </cell>
        </row>
        <row r="28">
          <cell r="C28" t="str">
            <v>MUHAMMAD SULTHON ABIYYU</v>
          </cell>
          <cell r="E28">
            <v>3.78</v>
          </cell>
        </row>
        <row r="29">
          <cell r="C29" t="str">
            <v>HIDAYAT TAUFIK ISMAIL</v>
          </cell>
          <cell r="E29">
            <v>3.75</v>
          </cell>
        </row>
        <row r="30">
          <cell r="C30" t="str">
            <v>RIVKY ADHITYA NUGROHO</v>
          </cell>
          <cell r="E30">
            <v>2.89</v>
          </cell>
        </row>
        <row r="31">
          <cell r="C31" t="str">
            <v xml:space="preserve">MUCHAMMAD ISSOM AGUSTIAN </v>
          </cell>
          <cell r="E31">
            <v>3.88</v>
          </cell>
        </row>
        <row r="32">
          <cell r="C32" t="str">
            <v>MOCHAMMAD AIMAN ARIF</v>
          </cell>
          <cell r="E32">
            <v>3.14</v>
          </cell>
        </row>
        <row r="33">
          <cell r="C33" t="str">
            <v>SAFIR SAPUTRA SETIAWAN</v>
          </cell>
          <cell r="E33">
            <v>3.88</v>
          </cell>
        </row>
        <row r="34">
          <cell r="C34" t="str">
            <v>WILDAN FIRDAUSI RIFA`I</v>
          </cell>
          <cell r="E34">
            <v>3.71</v>
          </cell>
        </row>
        <row r="35">
          <cell r="C35" t="str">
            <v>MOHAMMAD KRISNA RIFKIANSYAH</v>
          </cell>
          <cell r="E35">
            <v>3.92</v>
          </cell>
        </row>
        <row r="36">
          <cell r="C36" t="str">
            <v>MARSHANDA AL IZZA PUTRA SUDIONO</v>
          </cell>
          <cell r="E36">
            <v>3.88</v>
          </cell>
        </row>
        <row r="37">
          <cell r="C37" t="str">
            <v>DIMAS HAMMAM ABDILLAH</v>
          </cell>
          <cell r="E37">
            <v>3.86</v>
          </cell>
        </row>
        <row r="38">
          <cell r="C38" t="str">
            <v xml:space="preserve">ACHMAD RAIHAN RAMADHAN </v>
          </cell>
          <cell r="E38">
            <v>3.56</v>
          </cell>
        </row>
        <row r="39">
          <cell r="C39" t="str">
            <v xml:space="preserve">MUHAMMAD DANIL HAQEWI </v>
          </cell>
          <cell r="E39">
            <v>3.59</v>
          </cell>
        </row>
        <row r="40">
          <cell r="C40" t="str">
            <v>ANDRE DWI CAHYO SAPUTRO</v>
          </cell>
          <cell r="E40">
            <v>3.75</v>
          </cell>
        </row>
        <row r="41">
          <cell r="C41" t="str">
            <v>BINTANG HARUM RAHMATULLOH</v>
          </cell>
          <cell r="E41">
            <v>3.65</v>
          </cell>
        </row>
        <row r="42">
          <cell r="C42" t="str">
            <v>NARENDRA DWI MAHA PUTRA</v>
          </cell>
          <cell r="E42">
            <v>3.71</v>
          </cell>
        </row>
        <row r="43">
          <cell r="C43" t="str">
            <v>YUDO DWINATA</v>
          </cell>
          <cell r="E43">
            <v>3.65</v>
          </cell>
        </row>
        <row r="44">
          <cell r="C44" t="str">
            <v>JESI AVISENNA HARTONO</v>
          </cell>
          <cell r="E44">
            <v>3.6</v>
          </cell>
        </row>
        <row r="45">
          <cell r="C45" t="str">
            <v>MUHAMMAD FAHRUDDIN MAHFUDHONI</v>
          </cell>
          <cell r="E45">
            <v>3.88</v>
          </cell>
        </row>
        <row r="46">
          <cell r="C46" t="str">
            <v>ANNASDYTO VIRLIB APRILLIO</v>
          </cell>
          <cell r="E46">
            <v>3.79</v>
          </cell>
        </row>
        <row r="47">
          <cell r="C47" t="str">
            <v>SUFYAAN NAFIIS YAAFIQ</v>
          </cell>
          <cell r="E47">
            <v>2.48</v>
          </cell>
        </row>
        <row r="48">
          <cell r="C48" t="str">
            <v>MUHAMAD ANANTA HIDAYATULLOH</v>
          </cell>
          <cell r="E48">
            <v>3.57</v>
          </cell>
        </row>
        <row r="49">
          <cell r="C49" t="str">
            <v>MUHAMMAD IQBAL ALIEF SEPTIAN</v>
          </cell>
          <cell r="E49">
            <v>0.25</v>
          </cell>
        </row>
        <row r="50">
          <cell r="C50" t="str">
            <v>MUHAMMAD AKMALLUDDIN</v>
          </cell>
          <cell r="E50">
            <v>2.93</v>
          </cell>
        </row>
        <row r="51">
          <cell r="C51" t="str">
            <v xml:space="preserve">FIRMAN FEBRIAN JAYA RUSTAN </v>
          </cell>
          <cell r="E51">
            <v>3.11</v>
          </cell>
        </row>
        <row r="52">
          <cell r="C52" t="str">
            <v>MOHAMAD YACHOB OKTAVIAN</v>
          </cell>
          <cell r="E52">
            <v>3.71</v>
          </cell>
        </row>
        <row r="53">
          <cell r="C53" t="str">
            <v>ALI SOFYAN</v>
          </cell>
          <cell r="E53">
            <v>3.67</v>
          </cell>
        </row>
        <row r="54">
          <cell r="C54" t="str">
            <v>RAFA AZKA DZIL ALBAB</v>
          </cell>
          <cell r="E54">
            <v>2.88</v>
          </cell>
        </row>
        <row r="55">
          <cell r="C55" t="str">
            <v>M. EVAN MAULANA YAFI</v>
          </cell>
          <cell r="E55">
            <v>3.92</v>
          </cell>
        </row>
        <row r="56">
          <cell r="C56" t="str">
            <v>ACH ISRO` MUJAHIDIN</v>
          </cell>
          <cell r="E56">
            <v>3.06</v>
          </cell>
        </row>
        <row r="57">
          <cell r="C57" t="str">
            <v>FARIS DWI PRASETYA</v>
          </cell>
          <cell r="E57">
            <v>3.96</v>
          </cell>
        </row>
        <row r="58">
          <cell r="C58" t="str">
            <v>RIZKY BUDI APRIANTO</v>
          </cell>
          <cell r="E58">
            <v>3.82</v>
          </cell>
        </row>
        <row r="59">
          <cell r="C59" t="str">
            <v>NIKO DWI NOVANA</v>
          </cell>
          <cell r="E59">
            <v>3.83</v>
          </cell>
        </row>
        <row r="60">
          <cell r="C60" t="str">
            <v>MOCHAMMAD AKBAR KURNIAWAN</v>
          </cell>
          <cell r="E60">
            <v>3.96</v>
          </cell>
        </row>
        <row r="61">
          <cell r="C61" t="str">
            <v xml:space="preserve">HOSEA YOHAN YEHUDA VICHARIST </v>
          </cell>
          <cell r="E61">
            <v>3.68</v>
          </cell>
        </row>
        <row r="62">
          <cell r="C62" t="str">
            <v>PRASTYA FIRMANSYAH</v>
          </cell>
          <cell r="E62">
            <v>3.29</v>
          </cell>
        </row>
        <row r="63">
          <cell r="C63" t="str">
            <v>EGHA ARYA AFFANDI</v>
          </cell>
          <cell r="E63">
            <v>3.78</v>
          </cell>
        </row>
        <row r="64">
          <cell r="C64" t="str">
            <v>RIO FIRMANSYA</v>
          </cell>
          <cell r="E64">
            <v>3.78</v>
          </cell>
        </row>
        <row r="65">
          <cell r="C65" t="str">
            <v>MAS AGUNG TRIAJI BASUDEWO</v>
          </cell>
          <cell r="E65">
            <v>3.63</v>
          </cell>
        </row>
        <row r="66">
          <cell r="C66" t="str">
            <v>SHENDY DWI HARDYANTO</v>
          </cell>
          <cell r="E66">
            <v>3.51</v>
          </cell>
        </row>
        <row r="67">
          <cell r="C67" t="str">
            <v>MARINA ADISSA DAMAYANTI</v>
          </cell>
          <cell r="E67">
            <v>3.51</v>
          </cell>
        </row>
        <row r="68">
          <cell r="C68" t="str">
            <v>DANNY FIRMANSYAH</v>
          </cell>
          <cell r="E68">
            <v>3.07</v>
          </cell>
        </row>
        <row r="69">
          <cell r="C69" t="str">
            <v xml:space="preserve">MUHAMMAD FIKRI AMIN </v>
          </cell>
          <cell r="E69">
            <v>3.65</v>
          </cell>
        </row>
        <row r="70">
          <cell r="C70" t="str">
            <v>SYARIFUL RIFKY BACHTIAR</v>
          </cell>
          <cell r="E70">
            <v>3.86</v>
          </cell>
        </row>
        <row r="71">
          <cell r="C71" t="str">
            <v xml:space="preserve">MUHAMMAD HAFIZH FATTAH </v>
          </cell>
          <cell r="E71">
            <v>3.79</v>
          </cell>
        </row>
        <row r="72">
          <cell r="C72" t="str">
            <v>DITTA ADELIA</v>
          </cell>
          <cell r="E72">
            <v>4</v>
          </cell>
        </row>
        <row r="73">
          <cell r="C73" t="str">
            <v>MUHAMMAD IZZA ARYA DWIPA</v>
          </cell>
          <cell r="E73">
            <v>3.54</v>
          </cell>
        </row>
        <row r="74">
          <cell r="C74" t="str">
            <v>ADHIKA PRATAMA HAKIM</v>
          </cell>
          <cell r="E74">
            <v>3.88</v>
          </cell>
        </row>
        <row r="75">
          <cell r="C75" t="str">
            <v xml:space="preserve">RACHMAD ADITYA ALFARIS </v>
          </cell>
          <cell r="E75">
            <v>3.71</v>
          </cell>
        </row>
        <row r="76">
          <cell r="C76" t="str">
            <v>CANDRA PURWANTO</v>
          </cell>
          <cell r="E76">
            <v>0.67</v>
          </cell>
        </row>
        <row r="77">
          <cell r="C77" t="str">
            <v>IRZA RIZKY FAUZY</v>
          </cell>
          <cell r="E77">
            <v>2.71</v>
          </cell>
        </row>
        <row r="78">
          <cell r="C78" t="str">
            <v>MUHAMMMAD NUR RIFQI BAHARIS</v>
          </cell>
          <cell r="E78">
            <v>3.88</v>
          </cell>
        </row>
        <row r="79">
          <cell r="C79" t="str">
            <v>APRELAREZA AGUNG SETYA BUDI</v>
          </cell>
          <cell r="E79">
            <v>3.96</v>
          </cell>
        </row>
        <row r="80">
          <cell r="C80" t="str">
            <v>AGENG MIFTAKHUL HUDA</v>
          </cell>
          <cell r="E80">
            <v>3.11</v>
          </cell>
        </row>
        <row r="81">
          <cell r="C81" t="str">
            <v>RISKI PUTRA ALAMZAH</v>
          </cell>
          <cell r="E81">
            <v>3.79</v>
          </cell>
        </row>
        <row r="82">
          <cell r="C82" t="str">
            <v xml:space="preserve">MOHAMMAD FEBRI HARIYAN </v>
          </cell>
          <cell r="E82">
            <v>3.83</v>
          </cell>
        </row>
        <row r="83">
          <cell r="C83" t="str">
            <v>ADE CAHYONO ANDARU</v>
          </cell>
          <cell r="E83">
            <v>3.7</v>
          </cell>
        </row>
        <row r="84">
          <cell r="C84" t="str">
            <v>ANNIFA UMMAYAH BASSIROH</v>
          </cell>
          <cell r="E84">
            <v>3.88</v>
          </cell>
        </row>
        <row r="85">
          <cell r="C85" t="str">
            <v>PRIMA MAHARDIKA</v>
          </cell>
          <cell r="E85">
            <v>3.43</v>
          </cell>
        </row>
        <row r="86">
          <cell r="C86" t="str">
            <v>LULUK ASTI QOMARIAH</v>
          </cell>
          <cell r="E86">
            <v>3.92</v>
          </cell>
        </row>
        <row r="87">
          <cell r="C87" t="str">
            <v>VILARY ALDINO EGREA</v>
          </cell>
          <cell r="E87">
            <v>4</v>
          </cell>
        </row>
        <row r="88">
          <cell r="C88" t="str">
            <v>SATRIA KUSUMADEWA</v>
          </cell>
          <cell r="E88">
            <v>3.81</v>
          </cell>
        </row>
        <row r="89">
          <cell r="C89" t="str">
            <v>INSAN KAMIL</v>
          </cell>
          <cell r="E89">
            <v>3.65</v>
          </cell>
        </row>
        <row r="90">
          <cell r="C90" t="str">
            <v>MOCH. ARVIEN KHUSNUL HAKIM</v>
          </cell>
          <cell r="E90">
            <v>2.92</v>
          </cell>
        </row>
        <row r="91">
          <cell r="C91" t="str">
            <v>ARIF RAHMAN HAKIM</v>
          </cell>
          <cell r="E91">
            <v>3.88</v>
          </cell>
        </row>
        <row r="92">
          <cell r="C92" t="str">
            <v>NADIA TSABITA</v>
          </cell>
          <cell r="E92">
            <v>3.81</v>
          </cell>
        </row>
        <row r="93">
          <cell r="C93" t="str">
            <v>ARJUNA ADLINA MARTHA</v>
          </cell>
          <cell r="E93">
            <v>3.92</v>
          </cell>
        </row>
        <row r="94">
          <cell r="C94" t="str">
            <v xml:space="preserve">M. QUSNUL KHULUK </v>
          </cell>
          <cell r="E94">
            <v>3.48</v>
          </cell>
        </row>
        <row r="95">
          <cell r="C95" t="str">
            <v>MOCHAMMAD WAHYU ALVY KUSUMA</v>
          </cell>
          <cell r="E95">
            <v>3.96</v>
          </cell>
        </row>
        <row r="96">
          <cell r="C96" t="str">
            <v>HAFID MASNURILLAH</v>
          </cell>
          <cell r="E96">
            <v>3.59</v>
          </cell>
        </row>
        <row r="97">
          <cell r="C97" t="str">
            <v>REVI ARGA FEBRIAN SUTONO</v>
          </cell>
          <cell r="E97">
            <v>3.51</v>
          </cell>
        </row>
        <row r="98">
          <cell r="C98" t="str">
            <v>INDRA MAULANA</v>
          </cell>
          <cell r="E98">
            <v>3.42</v>
          </cell>
        </row>
        <row r="99">
          <cell r="C99" t="str">
            <v>NAUFAL AINURROCHMAN</v>
          </cell>
          <cell r="E99">
            <v>3.33</v>
          </cell>
        </row>
        <row r="100">
          <cell r="C100" t="str">
            <v>SHERLY MAZIYDA RIZQI</v>
          </cell>
          <cell r="E100">
            <v>3.13</v>
          </cell>
        </row>
        <row r="101">
          <cell r="C101" t="str">
            <v>DIMAS FAHMIL HARIS</v>
          </cell>
          <cell r="E101">
            <v>3.15</v>
          </cell>
        </row>
        <row r="102">
          <cell r="C102" t="str">
            <v xml:space="preserve">NANDO FIRMANSYAH </v>
          </cell>
          <cell r="E102">
            <v>2.81</v>
          </cell>
        </row>
        <row r="103">
          <cell r="C103" t="str">
            <v xml:space="preserve">MOHAMMAD YOGA FIRNANDA </v>
          </cell>
          <cell r="E103">
            <v>3.33</v>
          </cell>
        </row>
        <row r="104">
          <cell r="C104" t="str">
            <v>RICKI MAULANA ABDILLAH</v>
          </cell>
          <cell r="E104">
            <v>3.79</v>
          </cell>
        </row>
        <row r="105">
          <cell r="C105" t="str">
            <v>YOGA DWI ANGGORO MOEKTI</v>
          </cell>
          <cell r="E105">
            <v>3.78</v>
          </cell>
        </row>
        <row r="106">
          <cell r="C106" t="str">
            <v>AHMAD DAFFA RIZKI F</v>
          </cell>
          <cell r="E106">
            <v>2.2000000000000002</v>
          </cell>
        </row>
        <row r="107">
          <cell r="C107" t="str">
            <v>MUHAMMAD SADDAM HEYKAL BUSTOMY</v>
          </cell>
          <cell r="E107">
            <v>3.67</v>
          </cell>
        </row>
        <row r="108">
          <cell r="C108" t="str">
            <v>ELANG REZKY PRATAMA</v>
          </cell>
          <cell r="E108">
            <v>3.63</v>
          </cell>
        </row>
        <row r="109">
          <cell r="C109" t="str">
            <v xml:space="preserve">FLAMY RANDI FERNANDA </v>
          </cell>
          <cell r="E109">
            <v>2.35</v>
          </cell>
        </row>
        <row r="110">
          <cell r="C110" t="str">
            <v>MUHAMMAD ATHALLAH HAZEL ORNANDO</v>
          </cell>
          <cell r="E110">
            <v>3.88</v>
          </cell>
        </row>
        <row r="111">
          <cell r="C111" t="str">
            <v xml:space="preserve">ANANDA FIRLY AMELIA </v>
          </cell>
          <cell r="E111">
            <v>3.83</v>
          </cell>
        </row>
        <row r="112">
          <cell r="C112" t="str">
            <v>MUHAMMAD RAIHAN ARDIANSYAH</v>
          </cell>
          <cell r="E112">
            <v>3.71</v>
          </cell>
        </row>
        <row r="113">
          <cell r="C113" t="str">
            <v>MUHAMMAD AZHAR ROHMAN</v>
          </cell>
          <cell r="E113">
            <v>2.89</v>
          </cell>
        </row>
        <row r="114">
          <cell r="C114" t="str">
            <v>EKA NUGRAHA SAKTIFANY WICAKSANA</v>
          </cell>
          <cell r="E114">
            <v>3.67</v>
          </cell>
        </row>
        <row r="115">
          <cell r="C115" t="str">
            <v>MOCH TENGKU AZHA BRILIANTYO</v>
          </cell>
          <cell r="E115">
            <v>3.83</v>
          </cell>
        </row>
        <row r="116">
          <cell r="C116" t="str">
            <v>NAUFAL FARRAS HILMYA HANIF</v>
          </cell>
          <cell r="E116">
            <v>3.67</v>
          </cell>
        </row>
        <row r="117">
          <cell r="C117" t="str">
            <v>SYAHFRIZKA DYAH NAZWA UMBARA</v>
          </cell>
          <cell r="E117">
            <v>3.96</v>
          </cell>
        </row>
        <row r="118">
          <cell r="C118" t="str">
            <v>RIZKY RAHMAHDIAN SANDY</v>
          </cell>
          <cell r="E118">
            <v>4</v>
          </cell>
        </row>
        <row r="119">
          <cell r="C119" t="str">
            <v>MAULANA INDRA HIERARCHIRAYA</v>
          </cell>
          <cell r="E119">
            <v>3.54</v>
          </cell>
        </row>
        <row r="120">
          <cell r="C120" t="str">
            <v>TEGUH WAHYU SANTOSO</v>
          </cell>
          <cell r="E120">
            <v>3.7</v>
          </cell>
        </row>
        <row r="121">
          <cell r="C121" t="str">
            <v xml:space="preserve">STEVEN GERRARD </v>
          </cell>
          <cell r="E121">
            <v>3.83</v>
          </cell>
        </row>
        <row r="122">
          <cell r="C122" t="str">
            <v>AZIZAH SOPHIA AZZAHRA</v>
          </cell>
          <cell r="E122">
            <v>3.92</v>
          </cell>
        </row>
        <row r="123">
          <cell r="C123" t="str">
            <v xml:space="preserve">MOCH. BARY TAURA BRILIANTYO </v>
          </cell>
          <cell r="E123">
            <v>3.31</v>
          </cell>
        </row>
        <row r="124">
          <cell r="C124" t="str">
            <v>GILANG MUHAMMAD</v>
          </cell>
          <cell r="E124">
            <v>3.86</v>
          </cell>
        </row>
        <row r="125">
          <cell r="C125" t="str">
            <v xml:space="preserve">BISMI BUYA YUDISTIRA </v>
          </cell>
          <cell r="E125">
            <v>2.78</v>
          </cell>
        </row>
        <row r="126">
          <cell r="C126" t="str">
            <v>MUZAKKI NAUFAL HAMASTIAR</v>
          </cell>
          <cell r="E126">
            <v>3.18</v>
          </cell>
        </row>
        <row r="127">
          <cell r="C127" t="str">
            <v>ACHID SIROJ MUFADDHOL</v>
          </cell>
          <cell r="E127">
            <v>1.97</v>
          </cell>
        </row>
        <row r="128">
          <cell r="C128" t="str">
            <v xml:space="preserve">ARRY WAHYU SETIAWAN </v>
          </cell>
          <cell r="E128">
            <v>3.65</v>
          </cell>
        </row>
        <row r="129">
          <cell r="C129" t="str">
            <v>FUAD FAKHRUDDIN NUR</v>
          </cell>
          <cell r="E129">
            <v>3.32</v>
          </cell>
        </row>
        <row r="130">
          <cell r="C130" t="str">
            <v>IKMAL FAUSTA PERDANA PUTRA</v>
          </cell>
          <cell r="E130">
            <v>3.49</v>
          </cell>
        </row>
        <row r="131">
          <cell r="C131" t="str">
            <v>AHMAD FAJAR ARAFAT</v>
          </cell>
          <cell r="E131">
            <v>0</v>
          </cell>
        </row>
      </sheetData>
      <sheetData sheetId="4">
        <row r="1">
          <cell r="C1" t="str">
            <v>Nama</v>
          </cell>
          <cell r="E1" t="str">
            <v>Ips</v>
          </cell>
        </row>
        <row r="2">
          <cell r="C2" t="str">
            <v>YURIDA ZANI</v>
          </cell>
          <cell r="E2">
            <v>3.91</v>
          </cell>
        </row>
        <row r="3">
          <cell r="C3" t="str">
            <v>NOVERIO DARMAWAN ADHIK PUTRA</v>
          </cell>
          <cell r="E3">
            <v>3.64</v>
          </cell>
        </row>
        <row r="4">
          <cell r="C4" t="str">
            <v>INDRI ARIANTI WIBOWO</v>
          </cell>
          <cell r="E4">
            <v>3.96</v>
          </cell>
        </row>
        <row r="5">
          <cell r="C5" t="str">
            <v>ABDUL LATIF</v>
          </cell>
          <cell r="E5">
            <v>3.81</v>
          </cell>
        </row>
        <row r="6">
          <cell r="C6" t="str">
            <v>LAVERDA SHAFA URNAKARA</v>
          </cell>
          <cell r="E6">
            <v>3.67</v>
          </cell>
        </row>
        <row r="7">
          <cell r="C7" t="str">
            <v>ILHAM WAHYU FIRMANSYAH</v>
          </cell>
          <cell r="E7">
            <v>3.86</v>
          </cell>
        </row>
        <row r="8">
          <cell r="C8" t="str">
            <v>MUHAMMAD REYHAN AKBAR SYAHPUTRA</v>
          </cell>
          <cell r="E8">
            <v>3.64</v>
          </cell>
        </row>
        <row r="9">
          <cell r="C9" t="str">
            <v>RIZKI ANAS ALFAHMI</v>
          </cell>
          <cell r="E9">
            <v>3.84</v>
          </cell>
        </row>
        <row r="10">
          <cell r="C10" t="str">
            <v>DHIMAS ANDI FIRMANSYAH</v>
          </cell>
          <cell r="E10">
            <v>3.17</v>
          </cell>
        </row>
        <row r="11">
          <cell r="C11" t="str">
            <v>SOBIBURROHMAH</v>
          </cell>
          <cell r="E11">
            <v>3.23</v>
          </cell>
        </row>
        <row r="12">
          <cell r="C12" t="str">
            <v>MUHAMMAD FARHAN</v>
          </cell>
          <cell r="E12">
            <v>3.8</v>
          </cell>
        </row>
        <row r="13">
          <cell r="C13" t="str">
            <v>SHASICA FEBY JULIANANTA</v>
          </cell>
          <cell r="E13">
            <v>3.71</v>
          </cell>
        </row>
        <row r="14">
          <cell r="C14" t="str">
            <v>MUHAMMAD BACHTIAR EFENDI</v>
          </cell>
          <cell r="E14">
            <v>3.53</v>
          </cell>
        </row>
        <row r="15">
          <cell r="C15" t="str">
            <v>MASDANAR ALIF HIDAYATULLOH</v>
          </cell>
          <cell r="E15">
            <v>3.49</v>
          </cell>
        </row>
        <row r="16">
          <cell r="C16" t="str">
            <v>AULIA ZAMAIRA</v>
          </cell>
          <cell r="E16">
            <v>3.96</v>
          </cell>
        </row>
        <row r="17">
          <cell r="C17" t="str">
            <v>FREDIEQ NUR MUHAMMAD</v>
          </cell>
          <cell r="E17">
            <v>3.6</v>
          </cell>
        </row>
        <row r="18">
          <cell r="C18" t="str">
            <v>BRIGIDE TIRENIA LORESTA</v>
          </cell>
          <cell r="E18">
            <v>3.96</v>
          </cell>
        </row>
        <row r="19">
          <cell r="C19" t="str">
            <v>MUHAMMAD AUFA IZUL HAQ</v>
          </cell>
          <cell r="E19">
            <v>3.64</v>
          </cell>
        </row>
        <row r="20">
          <cell r="C20" t="str">
            <v>VEROS ARIFERDINAND</v>
          </cell>
          <cell r="E20">
            <v>3.67</v>
          </cell>
        </row>
        <row r="21">
          <cell r="C21" t="str">
            <v>AMALIA ROSSA  ANNJANI</v>
          </cell>
          <cell r="E21">
            <v>3.83</v>
          </cell>
        </row>
        <row r="22">
          <cell r="C22" t="str">
            <v>AKHMAD JAZULI AL FARIS</v>
          </cell>
          <cell r="E22">
            <v>3.73</v>
          </cell>
        </row>
        <row r="23">
          <cell r="C23" t="str">
            <v>SULTAN AKHSANUDDIN ADILLAH</v>
          </cell>
          <cell r="E23">
            <v>3.59</v>
          </cell>
        </row>
        <row r="24">
          <cell r="C24" t="str">
            <v>GILANG DWI ANGGORO</v>
          </cell>
          <cell r="E24">
            <v>3.75</v>
          </cell>
        </row>
        <row r="25">
          <cell r="C25" t="str">
            <v xml:space="preserve">MUHAMMAD DWIKI RAMADANI </v>
          </cell>
          <cell r="E25">
            <v>3.83</v>
          </cell>
        </row>
        <row r="26">
          <cell r="C26" t="str">
            <v>ZAIDAN DAFA ROBANI HATUWE</v>
          </cell>
          <cell r="E26">
            <v>3.41</v>
          </cell>
        </row>
        <row r="27">
          <cell r="C27" t="str">
            <v>DIO PUTRA DWI YANUARDA</v>
          </cell>
          <cell r="E27">
            <v>1</v>
          </cell>
        </row>
        <row r="28">
          <cell r="C28" t="str">
            <v>MUHAMMAD SULTHON ABIYYU</v>
          </cell>
          <cell r="E28">
            <v>3.35</v>
          </cell>
        </row>
        <row r="29">
          <cell r="C29" t="str">
            <v>HIDAYAT TAUFIK ISMAIL</v>
          </cell>
          <cell r="E29">
            <v>2.76</v>
          </cell>
        </row>
        <row r="30">
          <cell r="C30" t="str">
            <v>RIVKY ADHITYA NUGROHO</v>
          </cell>
          <cell r="E30">
            <v>3.35</v>
          </cell>
        </row>
        <row r="31">
          <cell r="C31" t="str">
            <v xml:space="preserve">MUCHAMMAD ISSOM AGUSTIAN </v>
          </cell>
          <cell r="E31">
            <v>3.86</v>
          </cell>
        </row>
        <row r="32">
          <cell r="C32" t="str">
            <v>MOCHAMMAD AIMAN ARIF</v>
          </cell>
          <cell r="E32">
            <v>0.6</v>
          </cell>
        </row>
        <row r="33">
          <cell r="C33" t="str">
            <v>SAFIR SAPUTRA SETIAWAN</v>
          </cell>
          <cell r="E33">
            <v>3.86</v>
          </cell>
        </row>
        <row r="34">
          <cell r="C34" t="str">
            <v>WILDAN FIRDAUSI RIFA`I</v>
          </cell>
          <cell r="E34">
            <v>3.54</v>
          </cell>
        </row>
        <row r="35">
          <cell r="C35" t="str">
            <v>MOHAMMAD KRISNA RIFKIANSYAH</v>
          </cell>
          <cell r="E35">
            <v>3.8</v>
          </cell>
        </row>
        <row r="36">
          <cell r="C36" t="str">
            <v>MARSHANDA AL IZZA PUTRA SUDIONO</v>
          </cell>
          <cell r="E36">
            <v>3.49</v>
          </cell>
        </row>
        <row r="37">
          <cell r="C37" t="str">
            <v>DIMAS HAMMAM ABDILLAH</v>
          </cell>
          <cell r="E37">
            <v>3.87</v>
          </cell>
        </row>
        <row r="38">
          <cell r="C38" t="str">
            <v xml:space="preserve">ACHMAD RAIHAN RAMADHAN </v>
          </cell>
          <cell r="E38">
            <v>3.51</v>
          </cell>
        </row>
        <row r="39">
          <cell r="C39" t="str">
            <v xml:space="preserve">MUHAMMAD DANIL HAQEWI </v>
          </cell>
          <cell r="E39">
            <v>3.81</v>
          </cell>
        </row>
        <row r="40">
          <cell r="C40" t="str">
            <v>ANDRE DWI CAHYO SAPUTRO</v>
          </cell>
          <cell r="E40">
            <v>3.46</v>
          </cell>
        </row>
        <row r="41">
          <cell r="C41" t="str">
            <v>BINTANG HARUM RAHMATULLOH</v>
          </cell>
          <cell r="E41">
            <v>3.58</v>
          </cell>
        </row>
        <row r="42">
          <cell r="C42" t="str">
            <v>NARENDRA DWI MAHA PUTRA</v>
          </cell>
          <cell r="E42">
            <v>3.42</v>
          </cell>
        </row>
        <row r="43">
          <cell r="C43" t="str">
            <v>YUDO DWINATA</v>
          </cell>
          <cell r="E43">
            <v>2.68</v>
          </cell>
        </row>
        <row r="44">
          <cell r="C44" t="str">
            <v>JESI AVISENNA HARTONO</v>
          </cell>
          <cell r="E44">
            <v>2.98</v>
          </cell>
        </row>
        <row r="45">
          <cell r="C45" t="str">
            <v>MUHAMMAD FAHRUDDIN MAHFUDHONI</v>
          </cell>
          <cell r="E45">
            <v>3.74</v>
          </cell>
        </row>
        <row r="46">
          <cell r="C46" t="str">
            <v>ANNASDYTO VIRLIB APRILLIO</v>
          </cell>
          <cell r="E46">
            <v>3.75</v>
          </cell>
        </row>
        <row r="47">
          <cell r="C47" t="str">
            <v>SUFYAAN NAFIIS YAAFIQ</v>
          </cell>
          <cell r="E47">
            <v>1.44</v>
          </cell>
        </row>
        <row r="48">
          <cell r="C48" t="str">
            <v>MUHAMAD ANANTA HIDAYATULLOH</v>
          </cell>
          <cell r="E48">
            <v>3.37</v>
          </cell>
        </row>
        <row r="49">
          <cell r="C49" t="str">
            <v>MUHAMMAD AKMALLUDDIN</v>
          </cell>
          <cell r="E49">
            <v>2.52</v>
          </cell>
        </row>
        <row r="50">
          <cell r="C50" t="str">
            <v xml:space="preserve">FIRMAN FEBRIAN JAYA RUSTAN </v>
          </cell>
          <cell r="E50">
            <v>3.36</v>
          </cell>
        </row>
        <row r="51">
          <cell r="C51" t="str">
            <v>MOHAMAD YACHOB OKTAVIAN</v>
          </cell>
          <cell r="E51">
            <v>3.68</v>
          </cell>
        </row>
        <row r="52">
          <cell r="C52" t="str">
            <v>ALI SOFYAN</v>
          </cell>
          <cell r="E52">
            <v>3.81</v>
          </cell>
        </row>
        <row r="53">
          <cell r="C53" t="str">
            <v>RAFA AZKA DZIL ALBAB</v>
          </cell>
          <cell r="E53">
            <v>0.47</v>
          </cell>
        </row>
        <row r="54">
          <cell r="C54" t="str">
            <v>M. EVAN MAULANA YAFI</v>
          </cell>
          <cell r="E54">
            <v>3.9</v>
          </cell>
        </row>
        <row r="55">
          <cell r="C55" t="str">
            <v>ACH ISRO` MUJAHIDIN</v>
          </cell>
          <cell r="E55">
            <v>3.36</v>
          </cell>
        </row>
        <row r="56">
          <cell r="C56" t="str">
            <v>FARIS DWI PRASETYA</v>
          </cell>
          <cell r="E56">
            <v>3.77</v>
          </cell>
        </row>
        <row r="57">
          <cell r="C57" t="str">
            <v>RIZKY BUDI APRIANTO</v>
          </cell>
          <cell r="E57">
            <v>3.77</v>
          </cell>
        </row>
        <row r="58">
          <cell r="C58" t="str">
            <v>NIKO DWI NOVANA</v>
          </cell>
          <cell r="E58">
            <v>3.96</v>
          </cell>
        </row>
        <row r="59">
          <cell r="C59" t="str">
            <v>MOCHAMMAD AKBAR KURNIAWAN</v>
          </cell>
          <cell r="E59">
            <v>3.77</v>
          </cell>
        </row>
        <row r="60">
          <cell r="C60" t="str">
            <v xml:space="preserve">HOSEA YOHAN YEHUDA VICHARIST </v>
          </cell>
          <cell r="E60">
            <v>3.67</v>
          </cell>
        </row>
        <row r="61">
          <cell r="C61" t="str">
            <v>PRASTYA FIRMANSYAH</v>
          </cell>
          <cell r="E61">
            <v>3.33</v>
          </cell>
        </row>
        <row r="62">
          <cell r="C62" t="str">
            <v>EGHA ARYA AFFANDI</v>
          </cell>
          <cell r="E62">
            <v>3.96</v>
          </cell>
        </row>
        <row r="63">
          <cell r="C63" t="str">
            <v>RIO FIRMANSYA</v>
          </cell>
          <cell r="E63">
            <v>3.54</v>
          </cell>
        </row>
        <row r="64">
          <cell r="C64" t="str">
            <v>MAS AGUNG TRIAJI BASUDEWO</v>
          </cell>
          <cell r="E64">
            <v>3.81</v>
          </cell>
        </row>
        <row r="65">
          <cell r="C65" t="str">
            <v>SHENDY DWI HARDYANTO</v>
          </cell>
          <cell r="E65">
            <v>3.86</v>
          </cell>
        </row>
        <row r="66">
          <cell r="C66" t="str">
            <v>MARINA ADISSA DAMAYANTI</v>
          </cell>
          <cell r="E66">
            <v>3.55</v>
          </cell>
        </row>
        <row r="67">
          <cell r="C67" t="str">
            <v>DANNY FIRMANSYAH</v>
          </cell>
          <cell r="E67">
            <v>3.06</v>
          </cell>
        </row>
        <row r="68">
          <cell r="C68" t="str">
            <v xml:space="preserve">MUHAMMAD FIKRI AMIN </v>
          </cell>
          <cell r="E68">
            <v>3.58</v>
          </cell>
        </row>
        <row r="69">
          <cell r="C69" t="str">
            <v>SYARIFUL RIFKY BACHTIAR</v>
          </cell>
          <cell r="E69">
            <v>3.86</v>
          </cell>
        </row>
        <row r="70">
          <cell r="C70" t="str">
            <v xml:space="preserve">MUHAMMAD HAFIZH FATTAH </v>
          </cell>
          <cell r="E70">
            <v>3.74</v>
          </cell>
        </row>
        <row r="71">
          <cell r="C71" t="str">
            <v>DITTA ADELIA</v>
          </cell>
          <cell r="E71">
            <v>3.91</v>
          </cell>
        </row>
        <row r="72">
          <cell r="C72" t="str">
            <v>MUHAMMAD IZZA ARYA DWIPA</v>
          </cell>
          <cell r="E72">
            <v>3.74</v>
          </cell>
        </row>
        <row r="73">
          <cell r="C73" t="str">
            <v>ADHIKA PRATAMA HAKIM</v>
          </cell>
          <cell r="E73">
            <v>3.87</v>
          </cell>
        </row>
        <row r="74">
          <cell r="C74" t="str">
            <v xml:space="preserve">RACHMAD ADITYA ALFARIS </v>
          </cell>
          <cell r="E74">
            <v>3.96</v>
          </cell>
        </row>
        <row r="75">
          <cell r="C75" t="str">
            <v>IRZA RIZKY FAUZY</v>
          </cell>
          <cell r="E75">
            <v>0.47</v>
          </cell>
        </row>
        <row r="76">
          <cell r="C76" t="str">
            <v>MUHAMMMAD NUR RIFQI BAHARIS</v>
          </cell>
          <cell r="E76">
            <v>3.91</v>
          </cell>
        </row>
        <row r="77">
          <cell r="C77" t="str">
            <v>APRELAREZA AGUNG SETYA BUDI</v>
          </cell>
          <cell r="E77">
            <v>3.96</v>
          </cell>
        </row>
        <row r="78">
          <cell r="C78" t="str">
            <v>AGENG MIFTAKHUL HUDA</v>
          </cell>
          <cell r="E78">
            <v>2.17</v>
          </cell>
        </row>
        <row r="79">
          <cell r="C79" t="str">
            <v>RISKI PUTRA ALAMZAH</v>
          </cell>
          <cell r="E79">
            <v>3.65</v>
          </cell>
        </row>
        <row r="80">
          <cell r="C80" t="str">
            <v xml:space="preserve">MOHAMMAD FEBRI HARIYAN </v>
          </cell>
          <cell r="E80">
            <v>3.91</v>
          </cell>
        </row>
        <row r="81">
          <cell r="C81" t="str">
            <v>ADE CAHYONO ANDARU</v>
          </cell>
          <cell r="E81">
            <v>3.9</v>
          </cell>
        </row>
        <row r="82">
          <cell r="C82" t="str">
            <v>ANNIFA UMMAYAH BASSIROH</v>
          </cell>
          <cell r="E82">
            <v>3.83</v>
          </cell>
        </row>
        <row r="83">
          <cell r="C83" t="str">
            <v>PRIMA MAHARDIKA</v>
          </cell>
          <cell r="E83">
            <v>2.67</v>
          </cell>
        </row>
        <row r="84">
          <cell r="C84" t="str">
            <v>LULUK ASTI QOMARIAH</v>
          </cell>
          <cell r="E84">
            <v>3.86</v>
          </cell>
        </row>
        <row r="85">
          <cell r="C85" t="str">
            <v>VILARY ALDINO EGREA</v>
          </cell>
          <cell r="E85">
            <v>3.78</v>
          </cell>
        </row>
        <row r="86">
          <cell r="C86" t="str">
            <v>SATRIA KUSUMADEWA</v>
          </cell>
          <cell r="E86">
            <v>3.86</v>
          </cell>
        </row>
        <row r="87">
          <cell r="C87" t="str">
            <v>INSAN KAMIL</v>
          </cell>
          <cell r="E87">
            <v>3.81</v>
          </cell>
        </row>
        <row r="88">
          <cell r="C88" t="str">
            <v>MOCH. ARVIEN KHUSNUL HAKIM</v>
          </cell>
          <cell r="E88">
            <v>2.77</v>
          </cell>
        </row>
        <row r="89">
          <cell r="C89" t="str">
            <v>ARIF RAHMAN HAKIM</v>
          </cell>
          <cell r="E89">
            <v>3.91</v>
          </cell>
        </row>
        <row r="90">
          <cell r="C90" t="str">
            <v>NADIA TSABITA</v>
          </cell>
          <cell r="E90">
            <v>3.74</v>
          </cell>
        </row>
        <row r="91">
          <cell r="C91" t="str">
            <v>ARJUNA ADLINA MARTHA</v>
          </cell>
          <cell r="E91">
            <v>3.95</v>
          </cell>
        </row>
        <row r="92">
          <cell r="C92" t="str">
            <v xml:space="preserve">M. QUSNUL KHULUK </v>
          </cell>
          <cell r="E92">
            <v>2.61</v>
          </cell>
        </row>
        <row r="93">
          <cell r="C93" t="str">
            <v>MOCHAMMAD WAHYU ALVY KUSUMA</v>
          </cell>
          <cell r="E93">
            <v>3.87</v>
          </cell>
        </row>
        <row r="94">
          <cell r="C94" t="str">
            <v>HAFID MASNURILLAH</v>
          </cell>
          <cell r="E94">
            <v>3.29</v>
          </cell>
        </row>
        <row r="95">
          <cell r="C95" t="str">
            <v>REVI ARGA FEBRIAN SUTONO</v>
          </cell>
          <cell r="E95">
            <v>3.78</v>
          </cell>
        </row>
        <row r="96">
          <cell r="C96" t="str">
            <v>INDRA MAULANA</v>
          </cell>
          <cell r="E96">
            <v>3.57</v>
          </cell>
        </row>
        <row r="97">
          <cell r="C97" t="str">
            <v>NAUFAL AINURROCHMAN</v>
          </cell>
          <cell r="E97">
            <v>3.14</v>
          </cell>
        </row>
        <row r="98">
          <cell r="C98" t="str">
            <v>SHERLY MAZIYDA RIZQI</v>
          </cell>
          <cell r="E98">
            <v>3.78</v>
          </cell>
        </row>
        <row r="99">
          <cell r="C99" t="str">
            <v>DIMAS FAHMIL HARIS</v>
          </cell>
          <cell r="E99">
            <v>2.97</v>
          </cell>
        </row>
        <row r="100">
          <cell r="C100" t="str">
            <v xml:space="preserve">NANDO FIRMANSYAH </v>
          </cell>
          <cell r="E100">
            <v>2.9</v>
          </cell>
        </row>
        <row r="101">
          <cell r="C101" t="str">
            <v xml:space="preserve">MOHAMMAD YOGA FIRNANDA </v>
          </cell>
          <cell r="E101">
            <v>3.48</v>
          </cell>
        </row>
        <row r="102">
          <cell r="C102" t="str">
            <v>RICKI MAULANA ABDILLAH</v>
          </cell>
          <cell r="E102">
            <v>3.83</v>
          </cell>
        </row>
        <row r="103">
          <cell r="C103" t="str">
            <v>YOGA DWI ANGGORO MOEKTI</v>
          </cell>
          <cell r="E103">
            <v>3.67</v>
          </cell>
        </row>
        <row r="104">
          <cell r="C104" t="str">
            <v>AHMAD DAFFA RIZKI F</v>
          </cell>
          <cell r="E104">
            <v>1.77</v>
          </cell>
        </row>
        <row r="105">
          <cell r="C105" t="str">
            <v>MUHAMMAD SADDAM HEYKAL BUSTOMY</v>
          </cell>
          <cell r="E105">
            <v>3.52</v>
          </cell>
        </row>
        <row r="106">
          <cell r="C106" t="str">
            <v>ELANG REZKY PRATAMA</v>
          </cell>
          <cell r="E106">
            <v>3.45</v>
          </cell>
        </row>
        <row r="107">
          <cell r="C107" t="str">
            <v>MUHAMMAD ATHALLAH HAZEL ORNANDO</v>
          </cell>
          <cell r="E107">
            <v>3.73</v>
          </cell>
        </row>
        <row r="108">
          <cell r="C108" t="str">
            <v xml:space="preserve">ANANDA FIRLY AMELIA </v>
          </cell>
          <cell r="E108">
            <v>3.81</v>
          </cell>
        </row>
        <row r="109">
          <cell r="C109" t="str">
            <v>MUHAMMAD RAIHAN ARDIANSYAH</v>
          </cell>
          <cell r="E109">
            <v>3.27</v>
          </cell>
        </row>
        <row r="110">
          <cell r="C110" t="str">
            <v>MUHAMMAD AZHAR ROHMAN</v>
          </cell>
          <cell r="E110">
            <v>3.3</v>
          </cell>
        </row>
        <row r="111">
          <cell r="C111" t="str">
            <v>EKA NUGRAHA SAKTIFANY WICAKSANA</v>
          </cell>
          <cell r="E111">
            <v>3.61</v>
          </cell>
        </row>
        <row r="112">
          <cell r="C112" t="str">
            <v>MOCH TENGKU AZHA BRILIANTYO</v>
          </cell>
          <cell r="E112">
            <v>3.8</v>
          </cell>
        </row>
        <row r="113">
          <cell r="C113" t="str">
            <v>NAUFAL FARRAS HILMYA HANIF</v>
          </cell>
          <cell r="E113">
            <v>3.14</v>
          </cell>
        </row>
        <row r="114">
          <cell r="C114" t="str">
            <v>SYAHFRIZKA DYAH NAZWA UMBARA</v>
          </cell>
          <cell r="E114">
            <v>3.95</v>
          </cell>
        </row>
        <row r="115">
          <cell r="C115" t="str">
            <v>RIZKY RAHMAHDIAN SANDY</v>
          </cell>
          <cell r="E115">
            <v>3.83</v>
          </cell>
        </row>
        <row r="116">
          <cell r="C116" t="str">
            <v>MAULANA INDRA HIERARCHIRAYA</v>
          </cell>
          <cell r="E116">
            <v>3.63</v>
          </cell>
        </row>
        <row r="117">
          <cell r="C117" t="str">
            <v>TEGUH WAHYU SANTOSO</v>
          </cell>
          <cell r="E117">
            <v>4</v>
          </cell>
        </row>
        <row r="118">
          <cell r="C118" t="str">
            <v xml:space="preserve">STEVEN GERRARD </v>
          </cell>
          <cell r="E118">
            <v>3.91</v>
          </cell>
        </row>
        <row r="119">
          <cell r="C119" t="str">
            <v>AZIZAH SOPHIA AZZAHRA</v>
          </cell>
          <cell r="E119">
            <v>3.87</v>
          </cell>
        </row>
        <row r="120">
          <cell r="C120" t="str">
            <v xml:space="preserve">MOCH. BARY TAURA BRILIANTYO </v>
          </cell>
          <cell r="E120">
            <v>3.35</v>
          </cell>
        </row>
        <row r="121">
          <cell r="C121" t="str">
            <v>GILANG MUHAMMAD</v>
          </cell>
          <cell r="E121">
            <v>3.68</v>
          </cell>
        </row>
        <row r="122">
          <cell r="C122" t="str">
            <v xml:space="preserve">BISMI BUYA YUDISTIRA </v>
          </cell>
          <cell r="E122">
            <v>2.4500000000000002</v>
          </cell>
        </row>
        <row r="123">
          <cell r="C123" t="str">
            <v>MUZAKKI NAUFAL HAMASTIAR</v>
          </cell>
          <cell r="E123">
            <v>3.61</v>
          </cell>
        </row>
        <row r="124">
          <cell r="C124" t="str">
            <v>ACHID SIROJ MUFADDHOL</v>
          </cell>
          <cell r="E124">
            <v>2.56</v>
          </cell>
        </row>
        <row r="125">
          <cell r="C125" t="str">
            <v xml:space="preserve">ARRY WAHYU SETIAWAN </v>
          </cell>
          <cell r="E125">
            <v>3.86</v>
          </cell>
        </row>
        <row r="126">
          <cell r="C126" t="str">
            <v>FUAD FAKHRUDDIN NUR</v>
          </cell>
          <cell r="E126">
            <v>3.46</v>
          </cell>
        </row>
        <row r="127">
          <cell r="C127" t="str">
            <v>IKMAL FAUSTA PERDANA PUTRA</v>
          </cell>
          <cell r="E127">
            <v>3.61</v>
          </cell>
        </row>
      </sheetData>
      <sheetData sheetId="5">
        <row r="1">
          <cell r="C1" t="str">
            <v>Nama</v>
          </cell>
          <cell r="E1" t="str">
            <v>Ips</v>
          </cell>
          <cell r="F1" t="str">
            <v>Ipk</v>
          </cell>
        </row>
        <row r="2">
          <cell r="C2" t="str">
            <v>YURIDA ZANI</v>
          </cell>
          <cell r="E2">
            <v>3.72</v>
          </cell>
          <cell r="F2">
            <v>3.72</v>
          </cell>
        </row>
        <row r="3">
          <cell r="C3" t="str">
            <v>NOVERIO DARMAWAN ADHIK PUTRA</v>
          </cell>
          <cell r="E3">
            <v>3.6</v>
          </cell>
          <cell r="F3">
            <v>3.72</v>
          </cell>
        </row>
        <row r="4">
          <cell r="C4" t="str">
            <v>INDRI ARIANTI WIBOWO</v>
          </cell>
          <cell r="E4">
            <v>3.73</v>
          </cell>
          <cell r="F4">
            <v>3.85</v>
          </cell>
        </row>
        <row r="5">
          <cell r="C5" t="str">
            <v>ABDUL LATIF</v>
          </cell>
          <cell r="E5">
            <v>3.27</v>
          </cell>
          <cell r="F5">
            <v>3.69</v>
          </cell>
        </row>
        <row r="6">
          <cell r="C6" t="str">
            <v>LAVERDA SHAFA URNAKARA</v>
          </cell>
          <cell r="E6">
            <v>3.17</v>
          </cell>
          <cell r="F6">
            <v>3.63</v>
          </cell>
        </row>
        <row r="7">
          <cell r="C7" t="str">
            <v>ILHAM WAHYU FIRMANSYAH</v>
          </cell>
          <cell r="E7">
            <v>3.8</v>
          </cell>
          <cell r="F7">
            <v>3.77</v>
          </cell>
        </row>
        <row r="8">
          <cell r="C8" t="str">
            <v>MUHAMMAD REYHAN AKBAR SYAHPUTRA</v>
          </cell>
          <cell r="E8">
            <v>3.73</v>
          </cell>
          <cell r="F8">
            <v>3.72</v>
          </cell>
        </row>
        <row r="9">
          <cell r="C9" t="str">
            <v>RIZKI ANAS ALFAHMI</v>
          </cell>
          <cell r="E9">
            <v>3.73</v>
          </cell>
          <cell r="F9">
            <v>3.82</v>
          </cell>
        </row>
        <row r="10">
          <cell r="C10" t="str">
            <v>DHIMAS ANDI FIRMANSYAH</v>
          </cell>
          <cell r="E10">
            <v>2.87</v>
          </cell>
          <cell r="F10">
            <v>2.72</v>
          </cell>
        </row>
        <row r="11">
          <cell r="C11" t="str">
            <v>SOBIBURROHMAH</v>
          </cell>
          <cell r="E11">
            <v>2.92</v>
          </cell>
          <cell r="F11">
            <v>3.46</v>
          </cell>
        </row>
        <row r="12">
          <cell r="C12" t="str">
            <v>MUHAMMAD FARHAN</v>
          </cell>
          <cell r="E12">
            <v>3.73</v>
          </cell>
          <cell r="F12">
            <v>3.82</v>
          </cell>
        </row>
        <row r="13">
          <cell r="C13" t="str">
            <v>SHASICA FEBY JULIANANTA</v>
          </cell>
          <cell r="E13">
            <v>3.89</v>
          </cell>
          <cell r="F13">
            <v>3.73</v>
          </cell>
        </row>
        <row r="14">
          <cell r="C14" t="str">
            <v>MUHAMMAD BACHTIAR EFENDI</v>
          </cell>
          <cell r="E14">
            <v>2.67</v>
          </cell>
          <cell r="F14">
            <v>3.45</v>
          </cell>
        </row>
        <row r="15">
          <cell r="C15" t="str">
            <v>MASDANAR ALIF HIDAYATULLOH</v>
          </cell>
          <cell r="E15">
            <v>3.73</v>
          </cell>
          <cell r="F15">
            <v>3.57</v>
          </cell>
        </row>
        <row r="16">
          <cell r="C16" t="str">
            <v>AULIA ZAMAIRA</v>
          </cell>
          <cell r="E16">
            <v>3.78</v>
          </cell>
          <cell r="F16">
            <v>3.91</v>
          </cell>
        </row>
        <row r="17">
          <cell r="C17" t="str">
            <v>FREDIEQ NUR MUHAMMAD</v>
          </cell>
          <cell r="E17">
            <v>3.33</v>
          </cell>
          <cell r="F17">
            <v>3.65</v>
          </cell>
        </row>
        <row r="18">
          <cell r="C18" t="str">
            <v>BRIGIDE TIRENIA LORESTA</v>
          </cell>
          <cell r="E18">
            <v>3.67</v>
          </cell>
          <cell r="F18">
            <v>3.84</v>
          </cell>
        </row>
        <row r="19">
          <cell r="C19" t="str">
            <v>MUHAMMAD AUFA IZUL HAQ</v>
          </cell>
          <cell r="E19">
            <v>3.8</v>
          </cell>
          <cell r="F19">
            <v>3.74</v>
          </cell>
        </row>
        <row r="20">
          <cell r="C20" t="str">
            <v>VEROS ARIFERDINAND</v>
          </cell>
          <cell r="E20">
            <v>3.8</v>
          </cell>
          <cell r="F20">
            <v>3.83</v>
          </cell>
        </row>
        <row r="21">
          <cell r="C21" t="str">
            <v>AMALIA ROSSA  ANNJANI</v>
          </cell>
          <cell r="E21">
            <v>3.73</v>
          </cell>
          <cell r="F21">
            <v>3.85</v>
          </cell>
        </row>
        <row r="22">
          <cell r="C22" t="str">
            <v>AKHMAD JAZULI AL FARIS</v>
          </cell>
          <cell r="E22">
            <v>3.8</v>
          </cell>
          <cell r="F22">
            <v>3.79</v>
          </cell>
        </row>
        <row r="23">
          <cell r="C23" t="str">
            <v>SULTAN AKHSANUDDIN ADILLAH</v>
          </cell>
          <cell r="E23">
            <v>3.17</v>
          </cell>
          <cell r="F23">
            <v>3.55</v>
          </cell>
        </row>
        <row r="24">
          <cell r="C24" t="str">
            <v>GILANG DWI ANGGORO</v>
          </cell>
          <cell r="E24">
            <v>3.73</v>
          </cell>
          <cell r="F24">
            <v>3.78</v>
          </cell>
        </row>
        <row r="25">
          <cell r="C25" t="str">
            <v xml:space="preserve">MUHAMMAD DWIKI RAMADANI </v>
          </cell>
          <cell r="E25">
            <v>3.72</v>
          </cell>
          <cell r="F25">
            <v>3.82</v>
          </cell>
        </row>
        <row r="26">
          <cell r="C26" t="str">
            <v>ZAIDAN DAFA ROBANI HATUWE</v>
          </cell>
          <cell r="E26">
            <v>3.67</v>
          </cell>
          <cell r="F26">
            <v>3.59</v>
          </cell>
        </row>
        <row r="27">
          <cell r="C27" t="str">
            <v>DIO PUTRA DWI YANUARDA</v>
          </cell>
          <cell r="E27">
            <v>1.67</v>
          </cell>
          <cell r="F27">
            <v>2.5</v>
          </cell>
        </row>
        <row r="28">
          <cell r="C28" t="str">
            <v>MUHAMMAD SULTHON ABIYYU</v>
          </cell>
          <cell r="E28">
            <v>3.67</v>
          </cell>
          <cell r="F28">
            <v>3.64</v>
          </cell>
        </row>
        <row r="29">
          <cell r="C29" t="str">
            <v>HIDAYAT TAUFIK ISMAIL</v>
          </cell>
          <cell r="E29">
            <v>3.6</v>
          </cell>
          <cell r="F29">
            <v>3.44</v>
          </cell>
        </row>
        <row r="30">
          <cell r="C30" t="str">
            <v>RIVKY ADHITYA NUGROHO</v>
          </cell>
          <cell r="E30">
            <v>3.42</v>
          </cell>
          <cell r="F30">
            <v>3.22</v>
          </cell>
        </row>
        <row r="31">
          <cell r="C31" t="str">
            <v xml:space="preserve">MUCHAMMAD ISSOM AGUSTIAN </v>
          </cell>
          <cell r="E31">
            <v>3.87</v>
          </cell>
          <cell r="F31">
            <v>3.86</v>
          </cell>
        </row>
        <row r="32">
          <cell r="C32" t="str">
            <v>SAFIR SAPUTRA SETIAWAN</v>
          </cell>
          <cell r="E32">
            <v>3.87</v>
          </cell>
          <cell r="F32">
            <v>3.83</v>
          </cell>
        </row>
        <row r="33">
          <cell r="C33" t="str">
            <v>WILDAN FIRDAUSI RIFA`I</v>
          </cell>
          <cell r="E33">
            <v>3.4</v>
          </cell>
          <cell r="F33">
            <v>3.61</v>
          </cell>
        </row>
        <row r="34">
          <cell r="C34" t="str">
            <v>MOHAMMAD KRISNA RIFKIANSYAH</v>
          </cell>
          <cell r="E34">
            <v>3.87</v>
          </cell>
          <cell r="F34">
            <v>3.86</v>
          </cell>
        </row>
        <row r="35">
          <cell r="C35" t="str">
            <v>MARSHANDA AL IZZA PUTRA SUDIONO</v>
          </cell>
          <cell r="E35">
            <v>3.87</v>
          </cell>
          <cell r="F35">
            <v>3.7</v>
          </cell>
        </row>
        <row r="36">
          <cell r="C36" t="str">
            <v>DIMAS HAMMAM ABDILLAH</v>
          </cell>
          <cell r="E36">
            <v>3.67</v>
          </cell>
          <cell r="F36">
            <v>3.81</v>
          </cell>
        </row>
        <row r="37">
          <cell r="C37" t="str">
            <v xml:space="preserve">ACHMAD RAIHAN RAMADHAN </v>
          </cell>
          <cell r="E37">
            <v>3.33</v>
          </cell>
          <cell r="F37">
            <v>3.51</v>
          </cell>
        </row>
        <row r="38">
          <cell r="C38" t="str">
            <v xml:space="preserve">MUHAMMAD DANIL HAQEWI </v>
          </cell>
          <cell r="E38">
            <v>3.67</v>
          </cell>
          <cell r="F38">
            <v>3.75</v>
          </cell>
        </row>
        <row r="39">
          <cell r="C39" t="str">
            <v>ANDRE DWI CAHYO SAPUTRO</v>
          </cell>
          <cell r="E39">
            <v>2.75</v>
          </cell>
          <cell r="F39">
            <v>3.52</v>
          </cell>
        </row>
        <row r="40">
          <cell r="C40" t="str">
            <v>BINTANG HARUM RAHMATULLOH</v>
          </cell>
          <cell r="E40">
            <v>3.6</v>
          </cell>
          <cell r="F40">
            <v>3.67</v>
          </cell>
        </row>
        <row r="41">
          <cell r="C41" t="str">
            <v>NARENDRA DWI MAHA PUTRA</v>
          </cell>
          <cell r="E41">
            <v>2.83</v>
          </cell>
          <cell r="F41">
            <v>3.53</v>
          </cell>
        </row>
        <row r="42">
          <cell r="C42" t="str">
            <v>YUDO DWINATA</v>
          </cell>
          <cell r="E42">
            <v>3.6</v>
          </cell>
          <cell r="F42">
            <v>3.44</v>
          </cell>
        </row>
        <row r="43">
          <cell r="C43" t="str">
            <v>JESI AVISENNA HARTONO</v>
          </cell>
          <cell r="E43">
            <v>3.53</v>
          </cell>
          <cell r="F43">
            <v>3.39</v>
          </cell>
        </row>
        <row r="44">
          <cell r="C44" t="str">
            <v>MUHAMMAD FAHRUDDIN MAHFUDHONI</v>
          </cell>
          <cell r="E44">
            <v>3.6</v>
          </cell>
          <cell r="F44">
            <v>3.8</v>
          </cell>
        </row>
        <row r="45">
          <cell r="C45" t="str">
            <v>ANNASDYTO VIRLIB APRILLIO</v>
          </cell>
          <cell r="E45">
            <v>3.8</v>
          </cell>
          <cell r="F45">
            <v>3.77</v>
          </cell>
        </row>
        <row r="46">
          <cell r="C46" t="str">
            <v>SUFYAAN NAFIIS YAAFIQ</v>
          </cell>
          <cell r="E46">
            <v>2</v>
          </cell>
          <cell r="F46">
            <v>2.75</v>
          </cell>
        </row>
        <row r="47">
          <cell r="C47" t="str">
            <v>MUHAMAD ANANTA HIDAYATULLOH</v>
          </cell>
          <cell r="E47">
            <v>3.53</v>
          </cell>
          <cell r="F47">
            <v>3.42</v>
          </cell>
        </row>
        <row r="48">
          <cell r="C48" t="str">
            <v xml:space="preserve">FIRMAN FEBRIAN JAYA RUSTAN </v>
          </cell>
          <cell r="E48">
            <v>2.8</v>
          </cell>
          <cell r="F48">
            <v>3.31</v>
          </cell>
        </row>
        <row r="49">
          <cell r="C49" t="str">
            <v>MOHAMAD YACHOB OKTAVIAN</v>
          </cell>
          <cell r="E49">
            <v>3.73</v>
          </cell>
          <cell r="F49">
            <v>3.69</v>
          </cell>
        </row>
        <row r="50">
          <cell r="C50" t="str">
            <v>ALI SOFYAN</v>
          </cell>
          <cell r="E50">
            <v>3.5</v>
          </cell>
          <cell r="F50">
            <v>3.71</v>
          </cell>
        </row>
        <row r="51">
          <cell r="C51" t="str">
            <v>RAFA AZKA DZIL ALBAB</v>
          </cell>
          <cell r="E51">
            <v>3.33</v>
          </cell>
          <cell r="F51">
            <v>3</v>
          </cell>
        </row>
        <row r="52">
          <cell r="C52" t="str">
            <v>M. EVAN MAULANA YAFI</v>
          </cell>
          <cell r="E52">
            <v>3.67</v>
          </cell>
          <cell r="F52">
            <v>3.83</v>
          </cell>
        </row>
        <row r="53">
          <cell r="C53" t="str">
            <v>ACH ISRO` MUJAHIDIN</v>
          </cell>
          <cell r="E53">
            <v>3.6</v>
          </cell>
          <cell r="F53">
            <v>3.52</v>
          </cell>
        </row>
        <row r="54">
          <cell r="C54" t="str">
            <v>FARIS DWI PRASETYA</v>
          </cell>
          <cell r="E54">
            <v>3.67</v>
          </cell>
          <cell r="F54">
            <v>3.78</v>
          </cell>
        </row>
        <row r="55">
          <cell r="C55" t="str">
            <v>RIZKY BUDI APRIANTO</v>
          </cell>
          <cell r="E55">
            <v>3.83</v>
          </cell>
          <cell r="F55">
            <v>3.82</v>
          </cell>
        </row>
        <row r="56">
          <cell r="C56" t="str">
            <v>NIKO DWI NOVANA</v>
          </cell>
          <cell r="E56">
            <v>3.8</v>
          </cell>
          <cell r="F56">
            <v>3.77</v>
          </cell>
        </row>
        <row r="57">
          <cell r="C57" t="str">
            <v>MOCHAMMAD AKBAR KURNIAWAN</v>
          </cell>
          <cell r="E57">
            <v>3.67</v>
          </cell>
          <cell r="F57">
            <v>3.81</v>
          </cell>
        </row>
        <row r="58">
          <cell r="C58" t="str">
            <v xml:space="preserve">HOSEA YOHAN YEHUDA VICHARIST </v>
          </cell>
          <cell r="E58">
            <v>3.5</v>
          </cell>
          <cell r="F58">
            <v>3.65</v>
          </cell>
        </row>
        <row r="59">
          <cell r="C59" t="str">
            <v>PRASTYA FIRMANSYAH</v>
          </cell>
          <cell r="E59">
            <v>3.61</v>
          </cell>
          <cell r="F59">
            <v>3.47</v>
          </cell>
        </row>
        <row r="60">
          <cell r="C60" t="str">
            <v>EGHA ARYA AFFANDI</v>
          </cell>
          <cell r="E60">
            <v>3.87</v>
          </cell>
          <cell r="F60">
            <v>3.87</v>
          </cell>
        </row>
        <row r="61">
          <cell r="C61" t="str">
            <v>RIO FIRMANSYA</v>
          </cell>
          <cell r="E61">
            <v>3.25</v>
          </cell>
          <cell r="F61">
            <v>3.63</v>
          </cell>
        </row>
        <row r="62">
          <cell r="C62" t="str">
            <v>MAS AGUNG TRIAJI BASUDEWO</v>
          </cell>
          <cell r="E62">
            <v>3.61</v>
          </cell>
          <cell r="F62">
            <v>3.77</v>
          </cell>
        </row>
        <row r="63">
          <cell r="C63" t="str">
            <v>SHENDY DWI HARDYANTO</v>
          </cell>
          <cell r="E63">
            <v>3.67</v>
          </cell>
          <cell r="F63">
            <v>3.77</v>
          </cell>
        </row>
        <row r="64">
          <cell r="C64" t="str">
            <v>MARINA ADISSA DAMAYANTI</v>
          </cell>
          <cell r="E64">
            <v>3.4</v>
          </cell>
          <cell r="F64">
            <v>3.53</v>
          </cell>
        </row>
        <row r="65">
          <cell r="C65" t="str">
            <v>DANNY FIRMANSYAH</v>
          </cell>
          <cell r="E65">
            <v>2.25</v>
          </cell>
          <cell r="F65">
            <v>3.31</v>
          </cell>
        </row>
        <row r="66">
          <cell r="C66" t="str">
            <v xml:space="preserve">MUHAMMAD FIKRI AMIN </v>
          </cell>
          <cell r="E66">
            <v>3.56</v>
          </cell>
          <cell r="F66">
            <v>3.63</v>
          </cell>
        </row>
        <row r="67">
          <cell r="C67" t="str">
            <v>SYARIFUL RIFKY BACHTIAR</v>
          </cell>
          <cell r="E67">
            <v>3.73</v>
          </cell>
          <cell r="F67">
            <v>3.86</v>
          </cell>
        </row>
        <row r="68">
          <cell r="C68" t="str">
            <v xml:space="preserve">MUHAMMAD HAFIZH FATTAH </v>
          </cell>
          <cell r="E68">
            <v>3.83</v>
          </cell>
          <cell r="F68">
            <v>3.83</v>
          </cell>
        </row>
        <row r="69">
          <cell r="C69" t="str">
            <v>DITTA ADELIA</v>
          </cell>
          <cell r="E69">
            <v>3.72</v>
          </cell>
          <cell r="F69">
            <v>3.91</v>
          </cell>
        </row>
        <row r="70">
          <cell r="C70" t="str">
            <v>MUHAMMAD IZZA ARYA DWIPA</v>
          </cell>
          <cell r="E70">
            <v>3.67</v>
          </cell>
          <cell r="F70">
            <v>3.72</v>
          </cell>
        </row>
        <row r="71">
          <cell r="C71" t="str">
            <v>ADHIKA PRATAMA HAKIM</v>
          </cell>
          <cell r="E71">
            <v>3.53</v>
          </cell>
          <cell r="F71">
            <v>3.75</v>
          </cell>
        </row>
        <row r="72">
          <cell r="C72" t="str">
            <v xml:space="preserve">RACHMAD ADITYA ALFARIS </v>
          </cell>
          <cell r="E72">
            <v>3.67</v>
          </cell>
          <cell r="F72">
            <v>3.81</v>
          </cell>
        </row>
        <row r="73">
          <cell r="C73" t="str">
            <v>IRZA RIZKY FAUZY</v>
          </cell>
          <cell r="E73">
            <v>0.6</v>
          </cell>
          <cell r="F73">
            <v>2.5299999999999998</v>
          </cell>
        </row>
        <row r="74">
          <cell r="C74" t="str">
            <v>MUHAMMMAD NUR RIFQI BAHARIS</v>
          </cell>
          <cell r="E74">
            <v>3.83</v>
          </cell>
          <cell r="F74">
            <v>3.8</v>
          </cell>
        </row>
        <row r="75">
          <cell r="C75" t="str">
            <v>APRELAREZA AGUNG SETYA BUDI</v>
          </cell>
          <cell r="E75">
            <v>3.87</v>
          </cell>
          <cell r="F75">
            <v>3.92</v>
          </cell>
        </row>
        <row r="76">
          <cell r="C76" t="str">
            <v>AGENG MIFTAKHUL HUDA</v>
          </cell>
          <cell r="E76">
            <v>3.53</v>
          </cell>
          <cell r="F76">
            <v>3.26</v>
          </cell>
        </row>
        <row r="77">
          <cell r="C77" t="str">
            <v>RISKI PUTRA ALAMZAH</v>
          </cell>
          <cell r="E77">
            <v>3.75</v>
          </cell>
          <cell r="F77">
            <v>3.73</v>
          </cell>
        </row>
        <row r="78">
          <cell r="C78" t="str">
            <v xml:space="preserve">MOHAMMAD FEBRI HARIYAN </v>
          </cell>
          <cell r="E78">
            <v>3.8</v>
          </cell>
          <cell r="F78">
            <v>3.83</v>
          </cell>
        </row>
        <row r="79">
          <cell r="C79" t="str">
            <v>ADE CAHYONO ANDARU</v>
          </cell>
          <cell r="E79">
            <v>3.67</v>
          </cell>
          <cell r="F79">
            <v>3.79</v>
          </cell>
        </row>
        <row r="80">
          <cell r="C80" t="str">
            <v>ANNIFA UMMAYAH BASSIROH</v>
          </cell>
          <cell r="E80">
            <v>3.83</v>
          </cell>
          <cell r="F80">
            <v>3.84</v>
          </cell>
        </row>
        <row r="81">
          <cell r="C81" t="str">
            <v>PRIMA MAHARDIKA</v>
          </cell>
          <cell r="E81">
            <v>3.5</v>
          </cell>
          <cell r="F81">
            <v>3.46</v>
          </cell>
        </row>
        <row r="82">
          <cell r="C82" t="str">
            <v>LULUK ASTI QOMARIAH</v>
          </cell>
          <cell r="E82">
            <v>3.83</v>
          </cell>
          <cell r="F82">
            <v>3.87</v>
          </cell>
        </row>
        <row r="83">
          <cell r="C83" t="str">
            <v>VILARY ALDINO EGREA</v>
          </cell>
          <cell r="E83">
            <v>3.83</v>
          </cell>
          <cell r="F83">
            <v>3.9</v>
          </cell>
        </row>
        <row r="84">
          <cell r="C84" t="str">
            <v>SATRIA KUSUMADEWA</v>
          </cell>
          <cell r="E84">
            <v>3.67</v>
          </cell>
          <cell r="F84">
            <v>3.79</v>
          </cell>
        </row>
        <row r="85">
          <cell r="C85" t="str">
            <v>INSAN KAMIL</v>
          </cell>
          <cell r="E85">
            <v>3.67</v>
          </cell>
          <cell r="F85">
            <v>3.75</v>
          </cell>
        </row>
        <row r="86">
          <cell r="C86" t="str">
            <v>MOCH. ARVIEN KHUSNUL HAKIM</v>
          </cell>
          <cell r="E86">
            <v>3.28</v>
          </cell>
          <cell r="F86">
            <v>3.33</v>
          </cell>
        </row>
        <row r="87">
          <cell r="C87" t="str">
            <v>ARIF RAHMAN HAKIM</v>
          </cell>
          <cell r="E87">
            <v>3.8</v>
          </cell>
          <cell r="F87">
            <v>3.83</v>
          </cell>
        </row>
        <row r="88">
          <cell r="C88" t="str">
            <v>NADIA TSABITA</v>
          </cell>
          <cell r="E88">
            <v>3.61</v>
          </cell>
          <cell r="F88">
            <v>3.73</v>
          </cell>
        </row>
        <row r="89">
          <cell r="C89" t="str">
            <v>ARJUNA ADLINA MARTHA</v>
          </cell>
          <cell r="E89">
            <v>3.93</v>
          </cell>
          <cell r="F89">
            <v>3.91</v>
          </cell>
        </row>
        <row r="90">
          <cell r="C90" t="str">
            <v xml:space="preserve">M. QUSNUL KHULUK </v>
          </cell>
          <cell r="E90">
            <v>2.78</v>
          </cell>
          <cell r="F90">
            <v>3.27</v>
          </cell>
        </row>
        <row r="91">
          <cell r="C91" t="str">
            <v>MOCHAMMAD WAHYU ALVY KUSUMA</v>
          </cell>
          <cell r="E91">
            <v>3.89</v>
          </cell>
          <cell r="F91">
            <v>3.83</v>
          </cell>
        </row>
        <row r="92">
          <cell r="C92" t="str">
            <v>HAFID MASNURILLAH</v>
          </cell>
          <cell r="E92">
            <v>3.67</v>
          </cell>
          <cell r="F92">
            <v>3.65</v>
          </cell>
        </row>
        <row r="93">
          <cell r="C93" t="str">
            <v>REVI ARGA FEBRIAN SUTONO</v>
          </cell>
          <cell r="E93">
            <v>3.39</v>
          </cell>
          <cell r="F93">
            <v>3.62</v>
          </cell>
        </row>
        <row r="94">
          <cell r="C94" t="str">
            <v>INDRA MAULANA</v>
          </cell>
          <cell r="E94">
            <v>3.53</v>
          </cell>
          <cell r="F94">
            <v>3.56</v>
          </cell>
        </row>
        <row r="95">
          <cell r="C95" t="str">
            <v>NAUFAL AINURROCHMAN</v>
          </cell>
          <cell r="E95">
            <v>3.5</v>
          </cell>
          <cell r="F95">
            <v>3.47</v>
          </cell>
        </row>
        <row r="96">
          <cell r="C96" t="str">
            <v>SHERLY MAZIYDA RIZQI</v>
          </cell>
          <cell r="E96">
            <v>3.61</v>
          </cell>
          <cell r="F96">
            <v>3.66</v>
          </cell>
        </row>
        <row r="97">
          <cell r="C97" t="str">
            <v>DIMAS FAHMIL HARIS</v>
          </cell>
          <cell r="E97">
            <v>3.67</v>
          </cell>
          <cell r="F97">
            <v>3.41</v>
          </cell>
        </row>
        <row r="98">
          <cell r="C98" t="str">
            <v xml:space="preserve">NANDO FIRMANSYAH </v>
          </cell>
          <cell r="E98">
            <v>2.89</v>
          </cell>
          <cell r="F98">
            <v>3.13</v>
          </cell>
        </row>
        <row r="99">
          <cell r="C99" t="str">
            <v xml:space="preserve">MOHAMMAD YOGA FIRNANDA </v>
          </cell>
          <cell r="E99">
            <v>3.4</v>
          </cell>
          <cell r="F99">
            <v>3.45</v>
          </cell>
        </row>
        <row r="100">
          <cell r="C100" t="str">
            <v>RICKI MAULANA ABDILLAH</v>
          </cell>
          <cell r="E100">
            <v>3.89</v>
          </cell>
          <cell r="F100">
            <v>3.83</v>
          </cell>
        </row>
        <row r="101">
          <cell r="C101" t="str">
            <v>YOGA DWI ANGGORO MOEKTI</v>
          </cell>
          <cell r="E101">
            <v>3.67</v>
          </cell>
          <cell r="F101">
            <v>3.73</v>
          </cell>
        </row>
        <row r="102">
          <cell r="C102" t="str">
            <v>AHMAD DAFFA RIZKI F</v>
          </cell>
          <cell r="E102">
            <v>2.5</v>
          </cell>
          <cell r="F102">
            <v>2.79</v>
          </cell>
        </row>
        <row r="103">
          <cell r="C103" t="str">
            <v>MUHAMMAD SADDAM HEYKAL BUSTOMY</v>
          </cell>
          <cell r="E103">
            <v>3.94</v>
          </cell>
          <cell r="F103">
            <v>3.77</v>
          </cell>
        </row>
        <row r="104">
          <cell r="C104" t="str">
            <v>ELANG REZKY PRATAMA</v>
          </cell>
          <cell r="E104">
            <v>3.5</v>
          </cell>
          <cell r="F104">
            <v>3.66</v>
          </cell>
        </row>
        <row r="105">
          <cell r="C105" t="str">
            <v>MUHAMMAD ATHALLAH HAZEL ORNANDO</v>
          </cell>
          <cell r="E105">
            <v>3.33</v>
          </cell>
          <cell r="F105">
            <v>3.64</v>
          </cell>
        </row>
        <row r="106">
          <cell r="C106" t="str">
            <v xml:space="preserve">ANANDA FIRLY AMELIA </v>
          </cell>
          <cell r="E106">
            <v>3.8</v>
          </cell>
          <cell r="F106">
            <v>3.81</v>
          </cell>
        </row>
        <row r="107">
          <cell r="C107" t="str">
            <v>MUHAMMAD RAIHAN ARDIANSYAH</v>
          </cell>
          <cell r="E107">
            <v>3.61</v>
          </cell>
          <cell r="F107">
            <v>3.64</v>
          </cell>
        </row>
        <row r="108">
          <cell r="C108" t="str">
            <v>MUHAMMAD AZHAR ROHMAN</v>
          </cell>
          <cell r="E108">
            <v>3.39</v>
          </cell>
          <cell r="F108">
            <v>3.36</v>
          </cell>
        </row>
        <row r="109">
          <cell r="C109" t="str">
            <v>EKA NUGRAHA SAKTIFANY WICAKSANA</v>
          </cell>
          <cell r="E109">
            <v>3.61</v>
          </cell>
          <cell r="F109">
            <v>3.67</v>
          </cell>
        </row>
        <row r="110">
          <cell r="C110" t="str">
            <v>MOCH TENGKU AZHA BRILIANTYO</v>
          </cell>
          <cell r="E110">
            <v>3.5</v>
          </cell>
          <cell r="F110">
            <v>3.71</v>
          </cell>
        </row>
        <row r="111">
          <cell r="C111" t="str">
            <v>NAUFAL FARRAS HILMYA HANIF</v>
          </cell>
          <cell r="E111">
            <v>3.72</v>
          </cell>
          <cell r="F111">
            <v>3.6</v>
          </cell>
        </row>
        <row r="112">
          <cell r="C112" t="str">
            <v>SYAHFRIZKA DYAH NAZWA UMBARA</v>
          </cell>
          <cell r="E112">
            <v>3.93</v>
          </cell>
          <cell r="F112">
            <v>3.94</v>
          </cell>
        </row>
        <row r="113">
          <cell r="C113" t="str">
            <v>RIZKY RAHMAHDIAN SANDY</v>
          </cell>
          <cell r="E113">
            <v>3.78</v>
          </cell>
          <cell r="F113">
            <v>3.84</v>
          </cell>
        </row>
        <row r="114">
          <cell r="C114" t="str">
            <v>MAULANA INDRA HIERARCHIRAYA</v>
          </cell>
          <cell r="E114">
            <v>3.58</v>
          </cell>
          <cell r="F114">
            <v>3.65</v>
          </cell>
        </row>
        <row r="115">
          <cell r="C115" t="str">
            <v>TEGUH WAHYU SANTOSO</v>
          </cell>
          <cell r="E115">
            <v>3.89</v>
          </cell>
          <cell r="F115">
            <v>3.57</v>
          </cell>
        </row>
        <row r="116">
          <cell r="C116" t="str">
            <v xml:space="preserve">STEVEN GERRARD </v>
          </cell>
          <cell r="E116">
            <v>3.8</v>
          </cell>
          <cell r="F116">
            <v>3.78</v>
          </cell>
        </row>
        <row r="117">
          <cell r="C117" t="str">
            <v>AZIZAH SOPHIA AZZAHRA</v>
          </cell>
          <cell r="E117">
            <v>3.83</v>
          </cell>
          <cell r="F117">
            <v>3.88</v>
          </cell>
        </row>
        <row r="118">
          <cell r="C118" t="str">
            <v xml:space="preserve">MOCH. BARY TAURA BRILIANTYO </v>
          </cell>
          <cell r="E118">
            <v>3.44</v>
          </cell>
          <cell r="F118">
            <v>3.45</v>
          </cell>
        </row>
        <row r="119">
          <cell r="C119" t="str">
            <v>GILANG MUHAMMAD</v>
          </cell>
          <cell r="E119">
            <v>3.73</v>
          </cell>
          <cell r="F119">
            <v>3.75</v>
          </cell>
        </row>
        <row r="120">
          <cell r="C120" t="str">
            <v xml:space="preserve">BISMI BUYA YUDISTIRA </v>
          </cell>
          <cell r="E120">
            <v>3.13</v>
          </cell>
          <cell r="F120">
            <v>3.12</v>
          </cell>
        </row>
        <row r="121">
          <cell r="C121" t="str">
            <v>MUZAKKI NAUFAL HAMASTIAR</v>
          </cell>
          <cell r="E121">
            <v>3.2</v>
          </cell>
          <cell r="F121">
            <v>3.53</v>
          </cell>
        </row>
        <row r="122">
          <cell r="C122" t="str">
            <v>ACHID SIROJ MUFADDHOL</v>
          </cell>
          <cell r="E122">
            <v>0</v>
          </cell>
          <cell r="F122">
            <v>2.74</v>
          </cell>
        </row>
        <row r="123">
          <cell r="C123" t="str">
            <v xml:space="preserve">ARRY WAHYU SETIAWAN </v>
          </cell>
          <cell r="E123">
            <v>3.89</v>
          </cell>
          <cell r="F123">
            <v>3.74</v>
          </cell>
        </row>
        <row r="124">
          <cell r="C124" t="str">
            <v>FUAD FAKHRUDDIN NUR</v>
          </cell>
          <cell r="E124">
            <v>3.5</v>
          </cell>
          <cell r="F124">
            <v>3.52</v>
          </cell>
        </row>
        <row r="125">
          <cell r="C125" t="str">
            <v>IKMAL FAUSTA PERDANA PUTRA</v>
          </cell>
          <cell r="E125">
            <v>3.73</v>
          </cell>
          <cell r="F125">
            <v>3.59</v>
          </cell>
        </row>
      </sheetData>
      <sheetData sheetId="6"/>
      <sheetData sheetId="7">
        <row r="1">
          <cell r="C1" t="str">
            <v>Nama</v>
          </cell>
          <cell r="D1" t="str">
            <v>Jenis Kelamin</v>
          </cell>
        </row>
        <row r="2">
          <cell r="C2" t="str">
            <v>YURIDA ZANI</v>
          </cell>
          <cell r="D2" t="str">
            <v>P</v>
          </cell>
        </row>
        <row r="3">
          <cell r="C3" t="str">
            <v>NOVERIO DARMAWAN ADHIK PUTRA</v>
          </cell>
          <cell r="D3" t="str">
            <v>L</v>
          </cell>
        </row>
        <row r="4">
          <cell r="C4" t="str">
            <v>KHOIRUN NISA` ALFINA</v>
          </cell>
          <cell r="D4" t="str">
            <v>P</v>
          </cell>
        </row>
        <row r="5">
          <cell r="C5" t="str">
            <v>INDRI ARIANTI WIBOWO</v>
          </cell>
          <cell r="D5" t="str">
            <v>P</v>
          </cell>
        </row>
        <row r="6">
          <cell r="C6" t="str">
            <v>ABDUL LATIF</v>
          </cell>
          <cell r="D6" t="str">
            <v>L</v>
          </cell>
        </row>
        <row r="7">
          <cell r="C7" t="str">
            <v>LAVERDA SHAFA URNAKARA</v>
          </cell>
          <cell r="D7" t="str">
            <v>L</v>
          </cell>
        </row>
        <row r="8">
          <cell r="C8" t="str">
            <v>ILHAM WAHYU FIRMANSYAH</v>
          </cell>
          <cell r="D8" t="str">
            <v>L</v>
          </cell>
        </row>
        <row r="9">
          <cell r="C9" t="str">
            <v>WILDAN ROSIKH KURNIAWAN</v>
          </cell>
          <cell r="D9" t="str">
            <v>L</v>
          </cell>
        </row>
        <row r="10">
          <cell r="C10" t="str">
            <v>MUHAMMAD REYHAN AKBAR SYAHPUTRA</v>
          </cell>
          <cell r="D10" t="str">
            <v>L</v>
          </cell>
        </row>
        <row r="11">
          <cell r="C11" t="str">
            <v>RIZKI ANAS ALFAHMI</v>
          </cell>
          <cell r="D11" t="str">
            <v>L</v>
          </cell>
        </row>
        <row r="12">
          <cell r="C12" t="str">
            <v>DHIMAS ANDI FIRMANSYAH</v>
          </cell>
          <cell r="D12" t="str">
            <v>L</v>
          </cell>
        </row>
        <row r="13">
          <cell r="C13" t="str">
            <v>SOBIBURROHMAH</v>
          </cell>
          <cell r="D13" t="str">
            <v>P</v>
          </cell>
        </row>
        <row r="14">
          <cell r="C14" t="str">
            <v>MUHAMMAD FARHAN</v>
          </cell>
          <cell r="D14" t="str">
            <v>L</v>
          </cell>
        </row>
        <row r="15">
          <cell r="C15" t="str">
            <v>SHASICA FEBY JULIANANTA</v>
          </cell>
          <cell r="D15" t="str">
            <v>P</v>
          </cell>
        </row>
        <row r="16">
          <cell r="C16" t="str">
            <v>MUHAMMAD BACHTIAR EFENDI</v>
          </cell>
          <cell r="D16" t="str">
            <v>L</v>
          </cell>
        </row>
        <row r="17">
          <cell r="C17" t="str">
            <v>MASDANAR ALIF HIDAYATULLOH</v>
          </cell>
          <cell r="D17" t="str">
            <v>L</v>
          </cell>
        </row>
        <row r="18">
          <cell r="C18" t="str">
            <v>AULIA ZAMAIRA</v>
          </cell>
          <cell r="D18" t="str">
            <v>P</v>
          </cell>
        </row>
        <row r="19">
          <cell r="C19" t="str">
            <v>FREDIEQ NUR MUHAMMAD</v>
          </cell>
          <cell r="D19" t="str">
            <v>L</v>
          </cell>
        </row>
        <row r="20">
          <cell r="C20" t="str">
            <v>BRIGIDE TIRENIA LORESTA</v>
          </cell>
          <cell r="D20" t="str">
            <v>P</v>
          </cell>
        </row>
        <row r="21">
          <cell r="C21" t="str">
            <v>MUHAMMAD AUFA IZUL HAQ</v>
          </cell>
          <cell r="D21" t="str">
            <v>L</v>
          </cell>
        </row>
        <row r="22">
          <cell r="C22" t="str">
            <v>VEROS ARIFERDINAND</v>
          </cell>
          <cell r="D22" t="str">
            <v>L</v>
          </cell>
        </row>
        <row r="23">
          <cell r="C23" t="str">
            <v>AMALIA ROSSA  ANNJANI</v>
          </cell>
          <cell r="D23" t="str">
            <v>P</v>
          </cell>
        </row>
        <row r="24">
          <cell r="C24" t="str">
            <v>AKHMAD JAZULI AL FARIS</v>
          </cell>
          <cell r="D24" t="str">
            <v>L</v>
          </cell>
        </row>
        <row r="25">
          <cell r="C25" t="str">
            <v xml:space="preserve">ROSSI MAULIDIYAH RAHMA </v>
          </cell>
          <cell r="D25" t="str">
            <v>P</v>
          </cell>
        </row>
        <row r="26">
          <cell r="C26" t="str">
            <v>HARYA RAVINDRA PUTRA</v>
          </cell>
          <cell r="D26" t="str">
            <v>L</v>
          </cell>
        </row>
        <row r="27">
          <cell r="C27" t="str">
            <v>SULTAN AKHSANUDDIN ADILLAH</v>
          </cell>
          <cell r="D27" t="str">
            <v>L</v>
          </cell>
        </row>
        <row r="28">
          <cell r="C28" t="str">
            <v>GILANG DWI ANGGORO</v>
          </cell>
          <cell r="D28" t="str">
            <v>L</v>
          </cell>
        </row>
        <row r="29">
          <cell r="C29" t="str">
            <v xml:space="preserve">MUHAMMAD DWIKI RAMADANI </v>
          </cell>
          <cell r="D29" t="str">
            <v>L</v>
          </cell>
        </row>
        <row r="30">
          <cell r="C30" t="str">
            <v>EKA KUSRINI MARTIANA WULANDARI</v>
          </cell>
          <cell r="D30" t="str">
            <v>P</v>
          </cell>
        </row>
        <row r="31">
          <cell r="C31" t="str">
            <v>SYIFA`UL QULUBUNNISA</v>
          </cell>
          <cell r="D31" t="str">
            <v>P</v>
          </cell>
        </row>
        <row r="32">
          <cell r="C32" t="str">
            <v>ZAIDAN DAFA ROBANI HATUWE</v>
          </cell>
          <cell r="D32" t="str">
            <v>L</v>
          </cell>
        </row>
        <row r="33">
          <cell r="C33" t="str">
            <v>DIO PUTRA DWI YANUARDA</v>
          </cell>
          <cell r="D33" t="str">
            <v>L</v>
          </cell>
        </row>
        <row r="34">
          <cell r="C34" t="str">
            <v>MUHAMMAD SULTHON ABIYYU</v>
          </cell>
          <cell r="D34" t="str">
            <v>L</v>
          </cell>
        </row>
        <row r="35">
          <cell r="C35" t="str">
            <v>MOHAMMAD ARSAL AZIZUL HAKIM</v>
          </cell>
          <cell r="D35" t="str">
            <v>L</v>
          </cell>
        </row>
        <row r="36">
          <cell r="C36" t="str">
            <v>HIDAYAT TAUFIK ISMAIL</v>
          </cell>
          <cell r="D36" t="str">
            <v>L</v>
          </cell>
        </row>
        <row r="37">
          <cell r="C37" t="str">
            <v>RIVKY ADHITYA NUGROHO</v>
          </cell>
          <cell r="D37" t="str">
            <v>L</v>
          </cell>
        </row>
        <row r="38">
          <cell r="C38" t="str">
            <v>SHINDU ARGO TRI WEKO PRAYITNO</v>
          </cell>
          <cell r="D38" t="str">
            <v>L</v>
          </cell>
        </row>
        <row r="39">
          <cell r="C39" t="str">
            <v xml:space="preserve">MUCHAMMAD ISSOM AGUSTIAN </v>
          </cell>
          <cell r="D39" t="str">
            <v>L</v>
          </cell>
        </row>
        <row r="40">
          <cell r="C40" t="str">
            <v>MOCHAMMAD AIMAN ARIF</v>
          </cell>
          <cell r="D40" t="str">
            <v>L</v>
          </cell>
        </row>
        <row r="41">
          <cell r="C41" t="str">
            <v>ANGGA AHMAD JULIANTO</v>
          </cell>
          <cell r="D41" t="str">
            <v>L</v>
          </cell>
        </row>
        <row r="42">
          <cell r="C42" t="str">
            <v>SAFIR SAPUTRA SETIAWAN</v>
          </cell>
          <cell r="D42" t="str">
            <v>L</v>
          </cell>
        </row>
        <row r="43">
          <cell r="C43" t="str">
            <v>WILDAN FIRDAUSI RIFA`I</v>
          </cell>
          <cell r="D43" t="str">
            <v>L</v>
          </cell>
        </row>
        <row r="44">
          <cell r="C44" t="str">
            <v>MOHAMMAD KRISNA RIFKIANSYAH</v>
          </cell>
          <cell r="D44" t="str">
            <v>L</v>
          </cell>
        </row>
        <row r="45">
          <cell r="C45" t="str">
            <v>MARSHANDA AL IZZA PUTRA SUDIONO</v>
          </cell>
          <cell r="D45" t="str">
            <v>L</v>
          </cell>
        </row>
        <row r="46">
          <cell r="C46" t="str">
            <v>DIMAS HAMMAM ABDILLAH</v>
          </cell>
          <cell r="D46" t="str">
            <v>L</v>
          </cell>
        </row>
        <row r="47">
          <cell r="C47" t="str">
            <v xml:space="preserve">ACHMAD RAIHAN RAMADHAN </v>
          </cell>
          <cell r="D47" t="str">
            <v>L</v>
          </cell>
        </row>
        <row r="48">
          <cell r="C48" t="str">
            <v>M ROBY JAUHARI AKMAL</v>
          </cell>
          <cell r="D48" t="str">
            <v>L</v>
          </cell>
        </row>
        <row r="49">
          <cell r="C49" t="str">
            <v xml:space="preserve">MUHAMMAD DANIL HAQEWI </v>
          </cell>
          <cell r="D49" t="str">
            <v>L</v>
          </cell>
        </row>
        <row r="50">
          <cell r="C50" t="str">
            <v>ANDRE DWI CAHYO SAPUTRO</v>
          </cell>
          <cell r="D50" t="str">
            <v>L</v>
          </cell>
        </row>
        <row r="51">
          <cell r="C51" t="str">
            <v>BINTANG HARUM RAHMATULLOH</v>
          </cell>
          <cell r="D51" t="str">
            <v>L</v>
          </cell>
        </row>
        <row r="52">
          <cell r="C52" t="str">
            <v>NARENDRA DWI MAHA PUTRA</v>
          </cell>
          <cell r="D52" t="str">
            <v>L</v>
          </cell>
        </row>
        <row r="53">
          <cell r="C53" t="str">
            <v>YUDO DWINATA</v>
          </cell>
          <cell r="D53" t="str">
            <v>L</v>
          </cell>
        </row>
        <row r="54">
          <cell r="C54" t="str">
            <v>JESI AVISENNA HARTONO</v>
          </cell>
          <cell r="D54" t="str">
            <v>L</v>
          </cell>
        </row>
        <row r="55">
          <cell r="C55" t="str">
            <v>MUHAMMAD FAHRUDDIN MAHFUDHONI</v>
          </cell>
          <cell r="D55" t="str">
            <v>L</v>
          </cell>
        </row>
        <row r="56">
          <cell r="C56" t="str">
            <v>ANNASDYTO VIRLIB APRILLIO</v>
          </cell>
          <cell r="D56" t="str">
            <v>L</v>
          </cell>
        </row>
        <row r="57">
          <cell r="C57" t="str">
            <v>SUFYAAN NAFIIS YAAFIQ</v>
          </cell>
          <cell r="D57" t="str">
            <v>L</v>
          </cell>
        </row>
        <row r="58">
          <cell r="C58" t="str">
            <v>MUHAMAD ANANTA HIDAYATULLOH</v>
          </cell>
          <cell r="D58" t="str">
            <v>L</v>
          </cell>
        </row>
        <row r="59">
          <cell r="C59" t="str">
            <v>FATHONI BIL IHSAN</v>
          </cell>
          <cell r="D59" t="str">
            <v>L</v>
          </cell>
        </row>
        <row r="60">
          <cell r="C60" t="str">
            <v>MUHAMMAD IQBAL ALIEF SEPTIAN</v>
          </cell>
          <cell r="D60" t="str">
            <v>L</v>
          </cell>
        </row>
        <row r="61">
          <cell r="C61" t="str">
            <v>MUHAMMAD AKMALLUDDIN</v>
          </cell>
          <cell r="D61" t="str">
            <v>L</v>
          </cell>
        </row>
        <row r="62">
          <cell r="C62" t="str">
            <v xml:space="preserve">FIRMAN FEBRIAN JAYA RUSTAN </v>
          </cell>
          <cell r="D62" t="str">
            <v>L</v>
          </cell>
        </row>
        <row r="63">
          <cell r="C63" t="str">
            <v>MUHAMMAD AINUR ROCHIM</v>
          </cell>
          <cell r="D63" t="str">
            <v>L</v>
          </cell>
        </row>
        <row r="64">
          <cell r="C64" t="str">
            <v>MOHAMAD YACHOB OKTAVIAN</v>
          </cell>
          <cell r="D64" t="str">
            <v>L</v>
          </cell>
        </row>
        <row r="65">
          <cell r="C65" t="str">
            <v>ALI SOFYAN</v>
          </cell>
          <cell r="D65" t="str">
            <v>L</v>
          </cell>
        </row>
        <row r="66">
          <cell r="C66" t="str">
            <v>RAFA AZKA DZIL ALBAB</v>
          </cell>
          <cell r="D66" t="str">
            <v>L</v>
          </cell>
        </row>
        <row r="67">
          <cell r="C67" t="str">
            <v>M. EVAN MAULANA YAFI</v>
          </cell>
          <cell r="D67" t="str">
            <v>L</v>
          </cell>
        </row>
        <row r="68">
          <cell r="C68" t="str">
            <v>ACH ISRO` MUJAHIDIN</v>
          </cell>
          <cell r="D68" t="str">
            <v>L</v>
          </cell>
        </row>
        <row r="69">
          <cell r="C69" t="str">
            <v>FARIS DWI PRASETYA</v>
          </cell>
          <cell r="D69" t="str">
            <v>L</v>
          </cell>
        </row>
        <row r="70">
          <cell r="C70" t="str">
            <v>RIZKY BUDI APRIANTO</v>
          </cell>
          <cell r="D70" t="str">
            <v>L</v>
          </cell>
        </row>
        <row r="71">
          <cell r="C71" t="str">
            <v>NIKO DWI NOVANA</v>
          </cell>
          <cell r="D71" t="str">
            <v>L</v>
          </cell>
        </row>
        <row r="72">
          <cell r="C72" t="str">
            <v>MOCHAMMAD AKBAR KURNIAWAN</v>
          </cell>
          <cell r="D72" t="str">
            <v>L</v>
          </cell>
        </row>
        <row r="73">
          <cell r="C73" t="str">
            <v xml:space="preserve">HOSEA YOHAN YEHUDA VICHARIST </v>
          </cell>
          <cell r="D73" t="str">
            <v>L</v>
          </cell>
        </row>
        <row r="74">
          <cell r="C74" t="str">
            <v>PRASTYA FIRMANSYAH</v>
          </cell>
          <cell r="D74" t="str">
            <v>L</v>
          </cell>
        </row>
        <row r="75">
          <cell r="C75" t="str">
            <v>EGHA ARYA AFFANDI</v>
          </cell>
          <cell r="D75" t="str">
            <v>L</v>
          </cell>
        </row>
        <row r="76">
          <cell r="C76" t="str">
            <v>RIO FIRMANSYA</v>
          </cell>
          <cell r="D76" t="str">
            <v>L</v>
          </cell>
        </row>
        <row r="77">
          <cell r="C77" t="str">
            <v>MAS AGUNG TRIAJI BASUDEWO</v>
          </cell>
          <cell r="D77" t="str">
            <v>L</v>
          </cell>
        </row>
        <row r="78">
          <cell r="C78" t="str">
            <v>EVEN ZURICHO EDELL</v>
          </cell>
          <cell r="D78" t="str">
            <v>L</v>
          </cell>
        </row>
        <row r="79">
          <cell r="C79" t="str">
            <v>SHENDY DWI HARDYANTO</v>
          </cell>
          <cell r="D79" t="str">
            <v>L</v>
          </cell>
        </row>
        <row r="80">
          <cell r="C80" t="str">
            <v>MARINA ADISSA DAMAYANTI</v>
          </cell>
          <cell r="D80" t="str">
            <v>P</v>
          </cell>
        </row>
        <row r="81">
          <cell r="C81" t="str">
            <v>DANNY FIRMANSYAH</v>
          </cell>
          <cell r="D81" t="str">
            <v>L</v>
          </cell>
        </row>
        <row r="82">
          <cell r="C82" t="str">
            <v xml:space="preserve">MUHAMMAD FIKRI AMIN </v>
          </cell>
          <cell r="D82" t="str">
            <v>L</v>
          </cell>
        </row>
        <row r="83">
          <cell r="C83" t="str">
            <v>SYARIFUL RIFKY BACHTIAR</v>
          </cell>
          <cell r="D83" t="str">
            <v>L</v>
          </cell>
        </row>
        <row r="84">
          <cell r="C84" t="str">
            <v xml:space="preserve">MUHAMMAD HAFIZH FATTAH </v>
          </cell>
          <cell r="D84" t="str">
            <v>L</v>
          </cell>
        </row>
        <row r="85">
          <cell r="C85" t="str">
            <v>DITTA ADELIA</v>
          </cell>
          <cell r="D85" t="str">
            <v>P</v>
          </cell>
        </row>
        <row r="86">
          <cell r="C86" t="str">
            <v>MUCH FAWAIDUL IQBAL</v>
          </cell>
          <cell r="D86" t="str">
            <v>L</v>
          </cell>
        </row>
        <row r="87">
          <cell r="C87" t="str">
            <v>MUHAMMAD IZZA ARYA DWIPA</v>
          </cell>
          <cell r="D87" t="str">
            <v>L</v>
          </cell>
        </row>
        <row r="88">
          <cell r="C88" t="str">
            <v>ADHIKA PRATAMA HAKIM</v>
          </cell>
          <cell r="D88" t="str">
            <v>L</v>
          </cell>
        </row>
        <row r="89">
          <cell r="C89" t="str">
            <v>ANDIKA FARIS SETIAWAN</v>
          </cell>
          <cell r="D89" t="str">
            <v>L</v>
          </cell>
        </row>
        <row r="90">
          <cell r="C90" t="str">
            <v xml:space="preserve">RACHMAD ADITYA ALFARIS </v>
          </cell>
          <cell r="D90" t="str">
            <v>L</v>
          </cell>
        </row>
        <row r="91">
          <cell r="C91" t="str">
            <v>CANDRA PURWANTO</v>
          </cell>
          <cell r="D91" t="str">
            <v>L</v>
          </cell>
        </row>
        <row r="92">
          <cell r="C92" t="str">
            <v>MUHAMMAD MAULADHANI</v>
          </cell>
          <cell r="D92" t="str">
            <v>L</v>
          </cell>
        </row>
        <row r="93">
          <cell r="C93" t="str">
            <v>IRZA RIZKY FAUZY</v>
          </cell>
          <cell r="D93" t="str">
            <v>L</v>
          </cell>
        </row>
        <row r="94">
          <cell r="C94" t="str">
            <v>MUHAMMMAD NUR RIFQI BAHARIS</v>
          </cell>
          <cell r="D94" t="str">
            <v>L</v>
          </cell>
        </row>
        <row r="95">
          <cell r="C95" t="str">
            <v>APRELAREZA AGUNG SETYA BUDI</v>
          </cell>
          <cell r="D95" t="str">
            <v>L</v>
          </cell>
        </row>
        <row r="96">
          <cell r="C96" t="str">
            <v>AGENG MIFTAKHUL HUDA</v>
          </cell>
          <cell r="D96" t="str">
            <v>L</v>
          </cell>
        </row>
        <row r="97">
          <cell r="C97" t="str">
            <v>RISKI PUTRA ALAMZAH</v>
          </cell>
          <cell r="D97" t="str">
            <v>L</v>
          </cell>
        </row>
        <row r="98">
          <cell r="C98" t="str">
            <v xml:space="preserve">MOHAMMAD FEBRI HARIYAN </v>
          </cell>
          <cell r="D98" t="str">
            <v>L</v>
          </cell>
        </row>
        <row r="99">
          <cell r="C99" t="str">
            <v>ADE CAHYONO ANDARU</v>
          </cell>
          <cell r="D99" t="str">
            <v>L</v>
          </cell>
        </row>
        <row r="100">
          <cell r="C100" t="str">
            <v>ANNIFA UMMAYAH BASSIROH</v>
          </cell>
          <cell r="D100" t="str">
            <v>P</v>
          </cell>
        </row>
        <row r="101">
          <cell r="C101" t="str">
            <v>MUHAMAT ALEXS NURALIM</v>
          </cell>
          <cell r="D101" t="str">
            <v>L</v>
          </cell>
        </row>
        <row r="102">
          <cell r="C102" t="str">
            <v>PRIMA MAHARDIKA</v>
          </cell>
          <cell r="D102" t="str">
            <v>L</v>
          </cell>
        </row>
        <row r="103">
          <cell r="C103" t="str">
            <v>LULUK ASTI QOMARIAH</v>
          </cell>
          <cell r="D103" t="str">
            <v>P</v>
          </cell>
        </row>
        <row r="104">
          <cell r="C104" t="str">
            <v>VILARY ALDINO EGREA</v>
          </cell>
          <cell r="D104" t="str">
            <v>L</v>
          </cell>
        </row>
        <row r="105">
          <cell r="C105" t="str">
            <v>SATRIA KUSUMADEWA</v>
          </cell>
          <cell r="D105" t="str">
            <v>L</v>
          </cell>
        </row>
        <row r="106">
          <cell r="C106" t="str">
            <v>INSAN KAMIL</v>
          </cell>
          <cell r="D106" t="str">
            <v>L</v>
          </cell>
        </row>
        <row r="107">
          <cell r="C107" t="str">
            <v>EMUDHA HUZAL ANSYANA</v>
          </cell>
          <cell r="D107" t="str">
            <v>L</v>
          </cell>
        </row>
        <row r="108">
          <cell r="C108" t="str">
            <v>MOCH. ARVIEN KHUSNUL HAKIM</v>
          </cell>
          <cell r="D108" t="str">
            <v>L</v>
          </cell>
        </row>
        <row r="109">
          <cell r="C109" t="str">
            <v>ARIF RAHMAN HAKIM</v>
          </cell>
          <cell r="D109" t="str">
            <v>L</v>
          </cell>
        </row>
        <row r="110">
          <cell r="C110" t="str">
            <v>NADIA TSABITA</v>
          </cell>
          <cell r="D110" t="str">
            <v>P</v>
          </cell>
        </row>
        <row r="111">
          <cell r="C111" t="str">
            <v>NUR WIDI ASMORO</v>
          </cell>
          <cell r="D111" t="str">
            <v>L</v>
          </cell>
        </row>
        <row r="112">
          <cell r="C112" t="str">
            <v>ARJUNA ADLINA MARTHA</v>
          </cell>
          <cell r="D112" t="str">
            <v>L</v>
          </cell>
        </row>
        <row r="113">
          <cell r="C113" t="str">
            <v xml:space="preserve">M. QUSNUL KHULUK </v>
          </cell>
          <cell r="D113" t="str">
            <v>L</v>
          </cell>
        </row>
        <row r="114">
          <cell r="C114" t="str">
            <v>MOCHAMMAD WAHYU ALVY KUSUMA</v>
          </cell>
          <cell r="D114" t="str">
            <v>L</v>
          </cell>
        </row>
        <row r="115">
          <cell r="C115" t="str">
            <v>HAFID MASNURILLAH</v>
          </cell>
          <cell r="D115" t="str">
            <v>L</v>
          </cell>
        </row>
        <row r="116">
          <cell r="C116" t="str">
            <v>REVI ARGA FEBRIAN SUTONO</v>
          </cell>
          <cell r="D116" t="str">
            <v>L</v>
          </cell>
        </row>
        <row r="117">
          <cell r="C117" t="str">
            <v>INDRA MAULANA</v>
          </cell>
          <cell r="D117" t="str">
            <v>L</v>
          </cell>
        </row>
        <row r="118">
          <cell r="C118" t="str">
            <v>NAUFAL AINURROCHMAN</v>
          </cell>
          <cell r="D118" t="str">
            <v>L</v>
          </cell>
        </row>
        <row r="119">
          <cell r="C119" t="str">
            <v>SHERLY MAZIYDA RIZQI</v>
          </cell>
          <cell r="D119" t="str">
            <v>P</v>
          </cell>
        </row>
        <row r="120">
          <cell r="C120" t="str">
            <v>DIMAS FAHMIL HARIS</v>
          </cell>
          <cell r="D120" t="str">
            <v>L</v>
          </cell>
        </row>
        <row r="121">
          <cell r="C121" t="str">
            <v>ANANDIO EKAYANA KURNIA</v>
          </cell>
          <cell r="D121" t="str">
            <v>L</v>
          </cell>
        </row>
        <row r="122">
          <cell r="C122" t="str">
            <v xml:space="preserve">NANDO FIRMANSYAH </v>
          </cell>
          <cell r="D122" t="str">
            <v>L</v>
          </cell>
        </row>
        <row r="123">
          <cell r="C123" t="str">
            <v xml:space="preserve">MOHAMMAD YOGA FIRNANDA </v>
          </cell>
          <cell r="D123" t="str">
            <v>L</v>
          </cell>
        </row>
        <row r="124">
          <cell r="C124" t="str">
            <v>RICKI MAULANA ABDILLAH</v>
          </cell>
          <cell r="D124" t="str">
            <v>L</v>
          </cell>
        </row>
        <row r="125">
          <cell r="C125" t="str">
            <v>YOGA DWI ANGGORO MOEKTI</v>
          </cell>
          <cell r="D125" t="str">
            <v>L</v>
          </cell>
        </row>
        <row r="126">
          <cell r="C126" t="str">
            <v>SANDI ARMANDA JAYA</v>
          </cell>
          <cell r="D126" t="str">
            <v>L</v>
          </cell>
        </row>
        <row r="127">
          <cell r="C127" t="str">
            <v>AHMAD DAFFA RIZKI F</v>
          </cell>
          <cell r="D127" t="str">
            <v>L</v>
          </cell>
        </row>
        <row r="128">
          <cell r="C128" t="str">
            <v>MUHAMMAD SADDAM HEYKAL BUSTOMY</v>
          </cell>
          <cell r="D128" t="str">
            <v>L</v>
          </cell>
        </row>
        <row r="129">
          <cell r="C129" t="str">
            <v>ACHMAD SYAFIQ IZZUL KAHFI</v>
          </cell>
          <cell r="D129" t="str">
            <v>L</v>
          </cell>
        </row>
        <row r="130">
          <cell r="C130" t="str">
            <v>ELANG REZKY PRATAMA</v>
          </cell>
          <cell r="D130" t="str">
            <v>L</v>
          </cell>
        </row>
        <row r="131">
          <cell r="C131" t="str">
            <v xml:space="preserve">FLAMY RANDI FERNANDA </v>
          </cell>
          <cell r="D131" t="str">
            <v>L</v>
          </cell>
        </row>
        <row r="132">
          <cell r="C132" t="str">
            <v>MUHAMMAD ATHALLAH HAZEL ORNANDO</v>
          </cell>
          <cell r="D132" t="str">
            <v>L</v>
          </cell>
        </row>
        <row r="133">
          <cell r="C133" t="str">
            <v xml:space="preserve">ANANDA FIRLY AMELIA </v>
          </cell>
          <cell r="D133" t="str">
            <v>P</v>
          </cell>
        </row>
        <row r="134">
          <cell r="C134" t="str">
            <v>AHMAD REVLY AUGUSTA YUDHARMAWAN</v>
          </cell>
          <cell r="D134" t="str">
            <v>L</v>
          </cell>
        </row>
        <row r="135">
          <cell r="C135" t="str">
            <v>MUHAMMAD RAIHAN ARDIANSYAH</v>
          </cell>
          <cell r="D135" t="str">
            <v>L</v>
          </cell>
        </row>
        <row r="136">
          <cell r="C136" t="str">
            <v>MUHAMMAD AZHAR ROHMAN</v>
          </cell>
          <cell r="D136" t="str">
            <v>L</v>
          </cell>
        </row>
        <row r="137">
          <cell r="C137" t="str">
            <v>EKA NUGRAHA SAKTIFANY WICAKSANA</v>
          </cell>
          <cell r="D137" t="str">
            <v>L</v>
          </cell>
        </row>
        <row r="138">
          <cell r="C138" t="str">
            <v>MOCH TENGKU AZHA BRILIANTYO</v>
          </cell>
          <cell r="D138" t="str">
            <v>L</v>
          </cell>
        </row>
        <row r="139">
          <cell r="C139" t="str">
            <v>NAUFAL FARRAS HILMYA HANIF</v>
          </cell>
          <cell r="D139" t="str">
            <v>L</v>
          </cell>
        </row>
        <row r="140">
          <cell r="C140" t="str">
            <v>ANGGUN PAMBUDI AMA</v>
          </cell>
          <cell r="D140" t="str">
            <v>L</v>
          </cell>
        </row>
        <row r="141">
          <cell r="C141" t="str">
            <v>SYAHFRIZKA DYAH NAZWA UMBARA</v>
          </cell>
          <cell r="D141" t="str">
            <v>P</v>
          </cell>
        </row>
        <row r="142">
          <cell r="C142" t="str">
            <v>RIZKY RAHMAHDIAN SANDY</v>
          </cell>
          <cell r="D142" t="str">
            <v>L</v>
          </cell>
        </row>
        <row r="143">
          <cell r="C143" t="str">
            <v>MAULANA INDRA HIERARCHIRAYA</v>
          </cell>
          <cell r="D143" t="str">
            <v>L</v>
          </cell>
        </row>
        <row r="144">
          <cell r="C144" t="str">
            <v>MUHAMMAD WILDAN</v>
          </cell>
          <cell r="D144" t="str">
            <v>L</v>
          </cell>
        </row>
        <row r="145">
          <cell r="C145" t="str">
            <v>TEGUH WAHYU SANTOSO</v>
          </cell>
          <cell r="D145" t="str">
            <v>L</v>
          </cell>
        </row>
        <row r="146">
          <cell r="C146" t="str">
            <v>AHMAD FAUZI MUBAROK</v>
          </cell>
          <cell r="D146" t="str">
            <v>L</v>
          </cell>
        </row>
        <row r="147">
          <cell r="C147" t="str">
            <v xml:space="preserve">STEVEN GERRARD </v>
          </cell>
          <cell r="D147" t="str">
            <v>L</v>
          </cell>
        </row>
        <row r="148">
          <cell r="C148" t="str">
            <v>AZIZAH SOPHIA AZZAHRA</v>
          </cell>
          <cell r="D148" t="str">
            <v>P</v>
          </cell>
        </row>
        <row r="149">
          <cell r="C149" t="str">
            <v xml:space="preserve">MOCH. BARY TAURA BRILIANTYO </v>
          </cell>
          <cell r="D149" t="str">
            <v>L</v>
          </cell>
        </row>
        <row r="150">
          <cell r="C150" t="str">
            <v>GILANG MUHAMMAD</v>
          </cell>
          <cell r="D150" t="str">
            <v>L</v>
          </cell>
        </row>
        <row r="151">
          <cell r="C151" t="str">
            <v>ANNISA FARAH WULANDARI</v>
          </cell>
          <cell r="D151" t="str">
            <v>P</v>
          </cell>
        </row>
        <row r="152">
          <cell r="C152" t="str">
            <v xml:space="preserve">BISMI BUYA YUDISTIRA </v>
          </cell>
          <cell r="D152" t="str">
            <v>L</v>
          </cell>
        </row>
        <row r="153">
          <cell r="C153" t="str">
            <v>MUZAKKI NAUFAL HAMASTIAR</v>
          </cell>
          <cell r="D153" t="str">
            <v>L</v>
          </cell>
        </row>
        <row r="154">
          <cell r="C154" t="str">
            <v>ACHID SIROJ MUFADDHOL</v>
          </cell>
          <cell r="D154" t="str">
            <v>L</v>
          </cell>
        </row>
        <row r="155">
          <cell r="C155" t="str">
            <v xml:space="preserve">ARRY WAHYU SETIAWAN </v>
          </cell>
          <cell r="D155" t="str">
            <v>L</v>
          </cell>
        </row>
        <row r="156">
          <cell r="C156" t="str">
            <v>FUAD FAKHRUDDIN NUR</v>
          </cell>
          <cell r="D156" t="str">
            <v>L</v>
          </cell>
        </row>
        <row r="157">
          <cell r="C157" t="str">
            <v xml:space="preserve">MUHAMMAD ANUGRAH RAMA DHANAWAN </v>
          </cell>
          <cell r="D157" t="str">
            <v>L</v>
          </cell>
        </row>
        <row r="158">
          <cell r="C158" t="str">
            <v>IKMAL FAUSTA PERDANA PUTRA</v>
          </cell>
          <cell r="D158" t="str">
            <v>L</v>
          </cell>
        </row>
        <row r="159">
          <cell r="C159" t="str">
            <v>AHMAD FAJAR ARAFAT</v>
          </cell>
          <cell r="D159" t="str">
            <v>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1AFC-8284-418D-A2AF-2F002FFEE90A}">
  <dimension ref="A1:K163"/>
  <sheetViews>
    <sheetView tabSelected="1" workbookViewId="0">
      <selection activeCell="M37" sqref="M37"/>
    </sheetView>
  </sheetViews>
  <sheetFormatPr defaultRowHeight="15" x14ac:dyDescent="0.25"/>
  <cols>
    <col min="2" max="2" width="16.28515625" bestFit="1" customWidth="1"/>
    <col min="3" max="3" width="38.85546875" bestFit="1" customWidth="1"/>
    <col min="4" max="4" width="15.85546875" style="2" bestFit="1" customWidth="1"/>
    <col min="5" max="5" width="5" bestFit="1" customWidth="1"/>
    <col min="6" max="11" width="15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>
        <v>1</v>
      </c>
      <c r="B2" s="1">
        <f>_xlfn.XLOOKUP(C2, [1]semester1!C:C, [1]semester1!B:B, "Tidak ditemukan")</f>
        <v>221080200001</v>
      </c>
      <c r="C2" t="s">
        <v>11</v>
      </c>
      <c r="D2" s="2" t="str">
        <f>_xlfn.XLOOKUP(C2,'[1]Jenis Kelamin'!C:C,'[1]Jenis Kelamin'!D:D, "Tidak ditemukan")</f>
        <v>P</v>
      </c>
      <c r="E2">
        <f>_xlfn.XLOOKUP(C2, [1]semester1!C:C, [1]semester1!E:E, "Tidak ditemukan")</f>
        <v>3.45</v>
      </c>
      <c r="F2">
        <f>_xlfn.XLOOKUP(C2, [1]semester2!C:C, [1]semester2!E:E, "Tidak ditemukan")</f>
        <v>3.8</v>
      </c>
      <c r="G2">
        <f>_xlfn.XLOOKUP(C2, [1]semester3!C:C, [1]semester3!E:E, "Tidak ditemukan")</f>
        <v>3.63</v>
      </c>
      <c r="H2">
        <f>_xlfn.XLOOKUP(C2, [1]semester4!C:C, [1]semester4!E:E, "Tidak ditemukan")</f>
        <v>3.8</v>
      </c>
      <c r="I2">
        <f>_xlfn.XLOOKUP(C2, [1]semester5!C:C, [1]semester5!E:E, "Tidak ditemukan")</f>
        <v>3.91</v>
      </c>
      <c r="J2">
        <f>_xlfn.XLOOKUP(C2, [1]semester6!C:C, [1]semester6!E:E, "Tidak ditemukan")</f>
        <v>3.72</v>
      </c>
      <c r="K2">
        <f>_xlfn.XLOOKUP(C2, [1]semester6!C:C, [1]semester6!F:F, "Tidak ditemukan")</f>
        <v>3.72</v>
      </c>
    </row>
    <row r="3" spans="1:11" x14ac:dyDescent="0.25">
      <c r="A3">
        <f>A2+1</f>
        <v>2</v>
      </c>
      <c r="B3" s="1">
        <f>_xlfn.XLOOKUP(C3, [1]semester1!C:C, [1]semester1!B:B, "Tidak ditemukan")</f>
        <v>221080200002</v>
      </c>
      <c r="C3" t="s">
        <v>12</v>
      </c>
      <c r="D3" s="2" t="str">
        <f>_xlfn.XLOOKUP(C3,'[1]Jenis Kelamin'!C:C,'[1]Jenis Kelamin'!D:D, "Tidak ditemukan")</f>
        <v>L</v>
      </c>
      <c r="E3">
        <f>_xlfn.XLOOKUP(C3, [1]semester1!C:C, [1]semester1!E:E, "Tidak ditemukan")</f>
        <v>3.75</v>
      </c>
      <c r="F3">
        <f>_xlfn.XLOOKUP(C3, [1]semester2!C:C, [1]semester2!E:E, "Tidak ditemukan")</f>
        <v>3.75</v>
      </c>
      <c r="G3">
        <f>_xlfn.XLOOKUP(C3, [1]semester3!C:C, [1]semester3!E:E, "Tidak ditemukan")</f>
        <v>3.8</v>
      </c>
      <c r="H3">
        <f>_xlfn.XLOOKUP(C3, [1]semester4!C:C, [1]semester4!E:E, "Tidak ditemukan")</f>
        <v>3.74</v>
      </c>
      <c r="I3">
        <f>_xlfn.XLOOKUP(C3, [1]semester5!C:C, [1]semester5!E:E, "Tidak ditemukan")</f>
        <v>3.64</v>
      </c>
      <c r="J3">
        <f>_xlfn.XLOOKUP(C3, [1]semester6!C:C, [1]semester6!E:E, "Tidak ditemukan")</f>
        <v>3.6</v>
      </c>
      <c r="K3">
        <f>_xlfn.XLOOKUP(C3, [1]semester6!C:C, [1]semester6!F:F, "Tidak ditemukan")</f>
        <v>3.72</v>
      </c>
    </row>
    <row r="4" spans="1:11" x14ac:dyDescent="0.25">
      <c r="A4">
        <f t="shared" ref="A4:A67" si="0">A3+1</f>
        <v>3</v>
      </c>
      <c r="B4" s="1">
        <f>_xlfn.XLOOKUP(C4, [1]semester1!C:C, [1]semester1!B:B, "Tidak ditemukan")</f>
        <v>221080200003</v>
      </c>
      <c r="C4" t="s">
        <v>13</v>
      </c>
      <c r="D4" s="2" t="str">
        <f>_xlfn.XLOOKUP(C4,'[1]Jenis Kelamin'!C:C,'[1]Jenis Kelamin'!D:D, "Tidak ditemukan")</f>
        <v>P</v>
      </c>
      <c r="E4">
        <f>_xlfn.XLOOKUP(C4, [1]semester1!C:C, [1]semester1!E:E, "Tidak ditemukan")</f>
        <v>0.4</v>
      </c>
      <c r="F4" t="str">
        <f>_xlfn.XLOOKUP(C4, [1]semester2!C:C, [1]semester2!E:E, "Tidak ditemukan")</f>
        <v>Tidak ditemukan</v>
      </c>
      <c r="G4" t="str">
        <f>_xlfn.XLOOKUP(C4, [1]semester3!C:C, [1]semester3!E:E, "Tidak ditemukan")</f>
        <v>Tidak ditemukan</v>
      </c>
      <c r="H4" t="str">
        <f>_xlfn.XLOOKUP(C4, [1]semester4!C:C, [1]semester4!E:E, "Tidak ditemukan")</f>
        <v>Tidak ditemukan</v>
      </c>
      <c r="I4" t="str">
        <f>_xlfn.XLOOKUP(C4, [1]semester5!C:C, [1]semester5!E:E, "Tidak ditemukan")</f>
        <v>Tidak ditemukan</v>
      </c>
      <c r="J4" t="str">
        <f>_xlfn.XLOOKUP(C4, [1]semester6!C:C, [1]semester6!E:E, "Tidak ditemukan")</f>
        <v>Tidak ditemukan</v>
      </c>
      <c r="K4" t="str">
        <f>_xlfn.XLOOKUP(C4, [1]semester6!C:C, [1]semester6!F:F, "Tidak ditemukan")</f>
        <v>Tidak ditemukan</v>
      </c>
    </row>
    <row r="5" spans="1:11" x14ac:dyDescent="0.25">
      <c r="A5">
        <f t="shared" si="0"/>
        <v>4</v>
      </c>
      <c r="B5" s="1">
        <f>_xlfn.XLOOKUP(C5, [1]semester1!C:C, [1]semester1!B:B, "Tidak ditemukan")</f>
        <v>221080200004</v>
      </c>
      <c r="C5" t="s">
        <v>14</v>
      </c>
      <c r="D5" s="2" t="str">
        <f>_xlfn.XLOOKUP(C5,'[1]Jenis Kelamin'!C:C,'[1]Jenis Kelamin'!D:D, "Tidak ditemukan")</f>
        <v>Tidak ditemukan</v>
      </c>
      <c r="E5">
        <f>_xlfn.XLOOKUP(C5, [1]semester1!C:C, [1]semester1!E:E, "Tidak ditemukan")</f>
        <v>0</v>
      </c>
      <c r="F5" t="str">
        <f>_xlfn.XLOOKUP(C5, [1]semester2!C:C, [1]semester2!E:E, "Tidak ditemukan")</f>
        <v>Tidak ditemukan</v>
      </c>
      <c r="G5" t="str">
        <f>_xlfn.XLOOKUP(C5, [1]semester3!C:C, [1]semester3!E:E, "Tidak ditemukan")</f>
        <v>Tidak ditemukan</v>
      </c>
      <c r="H5" t="str">
        <f>_xlfn.XLOOKUP(C5, [1]semester4!C:C, [1]semester4!E:E, "Tidak ditemukan")</f>
        <v>Tidak ditemukan</v>
      </c>
      <c r="I5" t="str">
        <f>_xlfn.XLOOKUP(C5, [1]semester5!C:C, [1]semester5!E:E, "Tidak ditemukan")</f>
        <v>Tidak ditemukan</v>
      </c>
      <c r="J5" t="str">
        <f>_xlfn.XLOOKUP(C5, [1]semester6!C:C, [1]semester6!E:E, "Tidak ditemukan")</f>
        <v>Tidak ditemukan</v>
      </c>
      <c r="K5" t="str">
        <f>_xlfn.XLOOKUP(C5, [1]semester6!C:C, [1]semester6!F:F, "Tidak ditemukan")</f>
        <v>Tidak ditemukan</v>
      </c>
    </row>
    <row r="6" spans="1:11" x14ac:dyDescent="0.25">
      <c r="A6">
        <f t="shared" si="0"/>
        <v>5</v>
      </c>
      <c r="B6" s="1">
        <f>_xlfn.XLOOKUP(C6, [1]semester1!C:C, [1]semester1!B:B, "Tidak ditemukan")</f>
        <v>221080200005</v>
      </c>
      <c r="C6" t="s">
        <v>15</v>
      </c>
      <c r="D6" s="2" t="str">
        <f>_xlfn.XLOOKUP(C6,'[1]Jenis Kelamin'!C:C,'[1]Jenis Kelamin'!D:D, "Tidak ditemukan")</f>
        <v>P</v>
      </c>
      <c r="E6">
        <f>_xlfn.XLOOKUP(C6, [1]semester1!C:C, [1]semester1!E:E, "Tidak ditemukan")</f>
        <v>3.92</v>
      </c>
      <c r="F6">
        <f>_xlfn.XLOOKUP(C6, [1]semester2!C:C, [1]semester2!E:E, "Tidak ditemukan")</f>
        <v>3.97</v>
      </c>
      <c r="G6">
        <f>_xlfn.XLOOKUP(C6, [1]semester3!C:C, [1]semester3!E:E, "Tidak ditemukan")</f>
        <v>3.74</v>
      </c>
      <c r="H6">
        <f>_xlfn.XLOOKUP(C6, [1]semester4!C:C, [1]semester4!E:E, "Tidak ditemukan")</f>
        <v>3.79</v>
      </c>
      <c r="I6">
        <f>_xlfn.XLOOKUP(C6, [1]semester5!C:C, [1]semester5!E:E, "Tidak ditemukan")</f>
        <v>3.96</v>
      </c>
      <c r="J6">
        <f>_xlfn.XLOOKUP(C6, [1]semester6!C:C, [1]semester6!E:E, "Tidak ditemukan")</f>
        <v>3.73</v>
      </c>
      <c r="K6">
        <f>_xlfn.XLOOKUP(C6, [1]semester6!C:C, [1]semester6!F:F, "Tidak ditemukan")</f>
        <v>3.85</v>
      </c>
    </row>
    <row r="7" spans="1:11" x14ac:dyDescent="0.25">
      <c r="A7">
        <f t="shared" si="0"/>
        <v>6</v>
      </c>
      <c r="B7" s="1">
        <f>_xlfn.XLOOKUP(C7, [1]semester1!C:C, [1]semester1!B:B, "Tidak ditemukan")</f>
        <v>221080200006</v>
      </c>
      <c r="C7" t="s">
        <v>16</v>
      </c>
      <c r="D7" s="2" t="str">
        <f>_xlfn.XLOOKUP(C7,'[1]Jenis Kelamin'!C:C,'[1]Jenis Kelamin'!D:D, "Tidak ditemukan")</f>
        <v>L</v>
      </c>
      <c r="E7">
        <f>_xlfn.XLOOKUP(C7, [1]semester1!C:C, [1]semester1!E:E, "Tidak ditemukan")</f>
        <v>3.47</v>
      </c>
      <c r="F7">
        <f>_xlfn.XLOOKUP(C7, [1]semester2!C:C, [1]semester2!E:E, "Tidak ditemukan")</f>
        <v>3.58</v>
      </c>
      <c r="G7">
        <f>_xlfn.XLOOKUP(C7, [1]semester3!C:C, [1]semester3!E:E, "Tidak ditemukan")</f>
        <v>3.89</v>
      </c>
      <c r="H7">
        <f>_xlfn.XLOOKUP(C7, [1]semester4!C:C, [1]semester4!E:E, "Tidak ditemukan")</f>
        <v>3.92</v>
      </c>
      <c r="I7">
        <f>_xlfn.XLOOKUP(C7, [1]semester5!C:C, [1]semester5!E:E, "Tidak ditemukan")</f>
        <v>3.81</v>
      </c>
      <c r="J7">
        <f>_xlfn.XLOOKUP(C7, [1]semester6!C:C, [1]semester6!E:E, "Tidak ditemukan")</f>
        <v>3.27</v>
      </c>
      <c r="K7">
        <f>_xlfn.XLOOKUP(C7, [1]semester6!C:C, [1]semester6!F:F, "Tidak ditemukan")</f>
        <v>3.69</v>
      </c>
    </row>
    <row r="8" spans="1:11" x14ac:dyDescent="0.25">
      <c r="A8">
        <f t="shared" si="0"/>
        <v>7</v>
      </c>
      <c r="B8" s="1">
        <f>_xlfn.XLOOKUP(C8, [1]semester1!C:C, [1]semester1!B:B, "Tidak ditemukan")</f>
        <v>221080200007</v>
      </c>
      <c r="C8" t="s">
        <v>17</v>
      </c>
      <c r="D8" s="2" t="str">
        <f>_xlfn.XLOOKUP(C8,'[1]Jenis Kelamin'!C:C,'[1]Jenis Kelamin'!D:D, "Tidak ditemukan")</f>
        <v>L</v>
      </c>
      <c r="E8">
        <f>_xlfn.XLOOKUP(C8, [1]semester1!C:C, [1]semester1!E:E, "Tidak ditemukan")</f>
        <v>3.67</v>
      </c>
      <c r="F8">
        <f>_xlfn.XLOOKUP(C8, [1]semester2!C:C, [1]semester2!E:E, "Tidak ditemukan")</f>
        <v>3.82</v>
      </c>
      <c r="G8">
        <f>_xlfn.XLOOKUP(C8, [1]semester3!C:C, [1]semester3!E:E, "Tidak ditemukan")</f>
        <v>3.77</v>
      </c>
      <c r="H8">
        <f>_xlfn.XLOOKUP(C8, [1]semester4!C:C, [1]semester4!E:E, "Tidak ditemukan")</f>
        <v>3.64</v>
      </c>
      <c r="I8">
        <f>_xlfn.XLOOKUP(C8, [1]semester5!C:C, [1]semester5!E:E, "Tidak ditemukan")</f>
        <v>3.67</v>
      </c>
      <c r="J8">
        <f>_xlfn.XLOOKUP(C8, [1]semester6!C:C, [1]semester6!E:E, "Tidak ditemukan")</f>
        <v>3.17</v>
      </c>
      <c r="K8">
        <f>_xlfn.XLOOKUP(C8, [1]semester6!C:C, [1]semester6!F:F, "Tidak ditemukan")</f>
        <v>3.63</v>
      </c>
    </row>
    <row r="9" spans="1:11" x14ac:dyDescent="0.25">
      <c r="A9">
        <f t="shared" si="0"/>
        <v>8</v>
      </c>
      <c r="B9" s="1">
        <f>_xlfn.XLOOKUP(C9, [1]semester1!C:C, [1]semester1!B:B, "Tidak ditemukan")</f>
        <v>221080200008</v>
      </c>
      <c r="C9" t="s">
        <v>18</v>
      </c>
      <c r="D9" s="2" t="str">
        <f>_xlfn.XLOOKUP(C9,'[1]Jenis Kelamin'!C:C,'[1]Jenis Kelamin'!D:D, "Tidak ditemukan")</f>
        <v>L</v>
      </c>
      <c r="E9">
        <f>_xlfn.XLOOKUP(C9, [1]semester1!C:C, [1]semester1!E:E, "Tidak ditemukan")</f>
        <v>3.75</v>
      </c>
      <c r="F9">
        <f>_xlfn.XLOOKUP(C9, [1]semester2!C:C, [1]semester2!E:E, "Tidak ditemukan")</f>
        <v>3.64</v>
      </c>
      <c r="G9">
        <f>_xlfn.XLOOKUP(C9, [1]semester3!C:C, [1]semester3!E:E, "Tidak ditemukan")</f>
        <v>3.6</v>
      </c>
      <c r="H9">
        <f>_xlfn.XLOOKUP(C9, [1]semester4!C:C, [1]semester4!E:E, "Tidak ditemukan")</f>
        <v>3.92</v>
      </c>
      <c r="I9">
        <f>_xlfn.XLOOKUP(C9, [1]semester5!C:C, [1]semester5!E:E, "Tidak ditemukan")</f>
        <v>3.86</v>
      </c>
      <c r="J9">
        <f>_xlfn.XLOOKUP(C9, [1]semester6!C:C, [1]semester6!E:E, "Tidak ditemukan")</f>
        <v>3.8</v>
      </c>
      <c r="K9">
        <f>_xlfn.XLOOKUP(C9, [1]semester6!C:C, [1]semester6!F:F, "Tidak ditemukan")</f>
        <v>3.77</v>
      </c>
    </row>
    <row r="10" spans="1:11" x14ac:dyDescent="0.25">
      <c r="A10">
        <f t="shared" si="0"/>
        <v>9</v>
      </c>
      <c r="B10" s="1">
        <f>_xlfn.XLOOKUP(C10, [1]semester1!C:C, [1]semester1!B:B, "Tidak ditemukan")</f>
        <v>221080200009</v>
      </c>
      <c r="C10" t="s">
        <v>19</v>
      </c>
      <c r="D10" s="2" t="str">
        <f>_xlfn.XLOOKUP(C10,'[1]Jenis Kelamin'!C:C,'[1]Jenis Kelamin'!D:D, "Tidak ditemukan")</f>
        <v>L</v>
      </c>
      <c r="E10">
        <f>_xlfn.XLOOKUP(C10, [1]semester1!C:C, [1]semester1!E:E, "Tidak ditemukan")</f>
        <v>0</v>
      </c>
      <c r="F10" t="str">
        <f>_xlfn.XLOOKUP(C10, [1]semester2!C:C, [1]semester2!E:E, "Tidak ditemukan")</f>
        <v>Tidak ditemukan</v>
      </c>
      <c r="G10" t="str">
        <f>_xlfn.XLOOKUP(C10, [1]semester3!C:C, [1]semester3!E:E, "Tidak ditemukan")</f>
        <v>Tidak ditemukan</v>
      </c>
      <c r="H10" t="str">
        <f>_xlfn.XLOOKUP(C10, [1]semester4!C:C, [1]semester4!E:E, "Tidak ditemukan")</f>
        <v>Tidak ditemukan</v>
      </c>
      <c r="I10" t="str">
        <f>_xlfn.XLOOKUP(C10, [1]semester5!C:C, [1]semester5!E:E, "Tidak ditemukan")</f>
        <v>Tidak ditemukan</v>
      </c>
      <c r="J10" t="str">
        <f>_xlfn.XLOOKUP(C10, [1]semester6!C:C, [1]semester6!E:E, "Tidak ditemukan")</f>
        <v>Tidak ditemukan</v>
      </c>
      <c r="K10" t="str">
        <f>_xlfn.XLOOKUP(C10, [1]semester6!C:C, [1]semester6!F:F, "Tidak ditemukan")</f>
        <v>Tidak ditemukan</v>
      </c>
    </row>
    <row r="11" spans="1:11" x14ac:dyDescent="0.25">
      <c r="A11">
        <f t="shared" si="0"/>
        <v>10</v>
      </c>
      <c r="B11" s="1">
        <f>_xlfn.XLOOKUP(C11, [1]semester1!C:C, [1]semester1!B:B, "Tidak ditemukan")</f>
        <v>221080200010</v>
      </c>
      <c r="C11" t="s">
        <v>20</v>
      </c>
      <c r="D11" s="2" t="str">
        <f>_xlfn.XLOOKUP(C11,'[1]Jenis Kelamin'!C:C,'[1]Jenis Kelamin'!D:D, "Tidak ditemukan")</f>
        <v>L</v>
      </c>
      <c r="E11">
        <f>_xlfn.XLOOKUP(C11, [1]semester1!C:C, [1]semester1!E:E, "Tidak ditemukan")</f>
        <v>3.75</v>
      </c>
      <c r="F11">
        <f>_xlfn.XLOOKUP(C11, [1]semester2!C:C, [1]semester2!E:E, "Tidak ditemukan")</f>
        <v>3.82</v>
      </c>
      <c r="G11">
        <f>_xlfn.XLOOKUP(C11, [1]semester3!C:C, [1]semester3!E:E, "Tidak ditemukan")</f>
        <v>3.77</v>
      </c>
      <c r="H11">
        <f>_xlfn.XLOOKUP(C11, [1]semester4!C:C, [1]semester4!E:E, "Tidak ditemukan")</f>
        <v>3.61</v>
      </c>
      <c r="I11">
        <f>_xlfn.XLOOKUP(C11, [1]semester5!C:C, [1]semester5!E:E, "Tidak ditemukan")</f>
        <v>3.64</v>
      </c>
      <c r="J11">
        <f>_xlfn.XLOOKUP(C11, [1]semester6!C:C, [1]semester6!E:E, "Tidak ditemukan")</f>
        <v>3.73</v>
      </c>
      <c r="K11">
        <f>_xlfn.XLOOKUP(C11, [1]semester6!C:C, [1]semester6!F:F, "Tidak ditemukan")</f>
        <v>3.72</v>
      </c>
    </row>
    <row r="12" spans="1:11" x14ac:dyDescent="0.25">
      <c r="A12">
        <f t="shared" si="0"/>
        <v>11</v>
      </c>
      <c r="B12" s="1">
        <f>_xlfn.XLOOKUP(C12, [1]semester1!C:C, [1]semester1!B:B, "Tidak ditemukan")</f>
        <v>221080200011</v>
      </c>
      <c r="C12" t="s">
        <v>21</v>
      </c>
      <c r="D12" s="2" t="str">
        <f>_xlfn.XLOOKUP(C12,'[1]Jenis Kelamin'!C:C,'[1]Jenis Kelamin'!D:D, "Tidak ditemukan")</f>
        <v>L</v>
      </c>
      <c r="E12">
        <f>_xlfn.XLOOKUP(C12, [1]semester1!C:C, [1]semester1!E:E, "Tidak ditemukan")</f>
        <v>3.77</v>
      </c>
      <c r="F12">
        <f>_xlfn.XLOOKUP(C12, [1]semester2!C:C, [1]semester2!E:E, "Tidak ditemukan")</f>
        <v>3.87</v>
      </c>
      <c r="G12">
        <f>_xlfn.XLOOKUP(C12, [1]semester3!C:C, [1]semester3!E:E, "Tidak ditemukan")</f>
        <v>3.86</v>
      </c>
      <c r="H12">
        <f>_xlfn.XLOOKUP(C12, [1]semester4!C:C, [1]semester4!E:E, "Tidak ditemukan")</f>
        <v>3.84</v>
      </c>
      <c r="I12">
        <f>_xlfn.XLOOKUP(C12, [1]semester5!C:C, [1]semester5!E:E, "Tidak ditemukan")</f>
        <v>3.84</v>
      </c>
      <c r="J12">
        <f>_xlfn.XLOOKUP(C12, [1]semester6!C:C, [1]semester6!E:E, "Tidak ditemukan")</f>
        <v>3.73</v>
      </c>
      <c r="K12">
        <f>_xlfn.XLOOKUP(C12, [1]semester6!C:C, [1]semester6!F:F, "Tidak ditemukan")</f>
        <v>3.82</v>
      </c>
    </row>
    <row r="13" spans="1:11" x14ac:dyDescent="0.25">
      <c r="A13">
        <f t="shared" si="0"/>
        <v>12</v>
      </c>
      <c r="B13" s="1">
        <f>_xlfn.XLOOKUP(C13, [1]semester1!C:C, [1]semester1!B:B, "Tidak ditemukan")</f>
        <v>221080200012</v>
      </c>
      <c r="C13" t="s">
        <v>22</v>
      </c>
      <c r="D13" s="2" t="str">
        <f>_xlfn.XLOOKUP(C13,'[1]Jenis Kelamin'!C:C,'[1]Jenis Kelamin'!D:D, "Tidak ditemukan")</f>
        <v>L</v>
      </c>
      <c r="E13">
        <f>_xlfn.XLOOKUP(C13, [1]semester1!C:C, [1]semester1!E:E, "Tidak ditemukan")</f>
        <v>0.4</v>
      </c>
      <c r="F13">
        <f>_xlfn.XLOOKUP(C13, [1]semester2!C:C, [1]semester2!E:E, "Tidak ditemukan")</f>
        <v>3.41</v>
      </c>
      <c r="G13">
        <f>_xlfn.XLOOKUP(C13, [1]semester3!C:C, [1]semester3!E:E, "Tidak ditemukan")</f>
        <v>3.47</v>
      </c>
      <c r="H13">
        <f>_xlfn.XLOOKUP(C13, [1]semester4!C:C, [1]semester4!E:E, "Tidak ditemukan")</f>
        <v>3.15</v>
      </c>
      <c r="I13">
        <f>_xlfn.XLOOKUP(C13, [1]semester5!C:C, [1]semester5!E:E, "Tidak ditemukan")</f>
        <v>3.17</v>
      </c>
      <c r="J13">
        <f>_xlfn.XLOOKUP(C13, [1]semester6!C:C, [1]semester6!E:E, "Tidak ditemukan")</f>
        <v>2.87</v>
      </c>
      <c r="K13">
        <f>_xlfn.XLOOKUP(C13, [1]semester6!C:C, [1]semester6!F:F, "Tidak ditemukan")</f>
        <v>2.72</v>
      </c>
    </row>
    <row r="14" spans="1:11" x14ac:dyDescent="0.25">
      <c r="A14">
        <f t="shared" si="0"/>
        <v>13</v>
      </c>
      <c r="B14" s="1">
        <f>_xlfn.XLOOKUP(C14, [1]semester1!C:C, [1]semester1!B:B, "Tidak ditemukan")</f>
        <v>221080200013</v>
      </c>
      <c r="C14" t="s">
        <v>23</v>
      </c>
      <c r="D14" s="2" t="str">
        <f>_xlfn.XLOOKUP(C14,'[1]Jenis Kelamin'!C:C,'[1]Jenis Kelamin'!D:D, "Tidak ditemukan")</f>
        <v>P</v>
      </c>
      <c r="E14">
        <f>_xlfn.XLOOKUP(C14, [1]semester1!C:C, [1]semester1!E:E, "Tidak ditemukan")</f>
        <v>3.53</v>
      </c>
      <c r="F14">
        <f>_xlfn.XLOOKUP(C14, [1]semester2!C:C, [1]semester2!E:E, "Tidak ditemukan")</f>
        <v>3.53</v>
      </c>
      <c r="G14">
        <f>_xlfn.XLOOKUP(C14, [1]semester3!C:C, [1]semester3!E:E, "Tidak ditemukan")</f>
        <v>3.72</v>
      </c>
      <c r="H14">
        <f>_xlfn.XLOOKUP(C14, [1]semester4!C:C, [1]semester4!E:E, "Tidak ditemukan")</f>
        <v>3.58</v>
      </c>
      <c r="I14">
        <f>_xlfn.XLOOKUP(C14, [1]semester5!C:C, [1]semester5!E:E, "Tidak ditemukan")</f>
        <v>3.23</v>
      </c>
      <c r="J14">
        <f>_xlfn.XLOOKUP(C14, [1]semester6!C:C, [1]semester6!E:E, "Tidak ditemukan")</f>
        <v>2.92</v>
      </c>
      <c r="K14">
        <f>_xlfn.XLOOKUP(C14, [1]semester6!C:C, [1]semester6!F:F, "Tidak ditemukan")</f>
        <v>3.46</v>
      </c>
    </row>
    <row r="15" spans="1:11" x14ac:dyDescent="0.25">
      <c r="A15">
        <f t="shared" si="0"/>
        <v>14</v>
      </c>
      <c r="B15" s="1">
        <f>_xlfn.XLOOKUP(C15, [1]semester1!C:C, [1]semester1!B:B, "Tidak ditemukan")</f>
        <v>221080200014</v>
      </c>
      <c r="C15" t="s">
        <v>24</v>
      </c>
      <c r="D15" s="2" t="str">
        <f>_xlfn.XLOOKUP(C15,'[1]Jenis Kelamin'!C:C,'[1]Jenis Kelamin'!D:D, "Tidak ditemukan")</f>
        <v>L</v>
      </c>
      <c r="E15">
        <f>_xlfn.XLOOKUP(C15, [1]semester1!C:C, [1]semester1!E:E, "Tidak ditemukan")</f>
        <v>3.8</v>
      </c>
      <c r="F15">
        <f>_xlfn.XLOOKUP(C15, [1]semester2!C:C, [1]semester2!E:E, "Tidak ditemukan")</f>
        <v>3.9</v>
      </c>
      <c r="G15">
        <f>_xlfn.XLOOKUP(C15, [1]semester3!C:C, [1]semester3!E:E, "Tidak ditemukan")</f>
        <v>3.8</v>
      </c>
      <c r="H15">
        <f>_xlfn.XLOOKUP(C15, [1]semester4!C:C, [1]semester4!E:E, "Tidak ditemukan")</f>
        <v>3.88</v>
      </c>
      <c r="I15">
        <f>_xlfn.XLOOKUP(C15, [1]semester5!C:C, [1]semester5!E:E, "Tidak ditemukan")</f>
        <v>3.8</v>
      </c>
      <c r="J15">
        <f>_xlfn.XLOOKUP(C15, [1]semester6!C:C, [1]semester6!E:E, "Tidak ditemukan")</f>
        <v>3.73</v>
      </c>
      <c r="K15">
        <f>_xlfn.XLOOKUP(C15, [1]semester6!C:C, [1]semester6!F:F, "Tidak ditemukan")</f>
        <v>3.82</v>
      </c>
    </row>
    <row r="16" spans="1:11" x14ac:dyDescent="0.25">
      <c r="A16">
        <f t="shared" si="0"/>
        <v>15</v>
      </c>
      <c r="B16" s="1">
        <f>_xlfn.XLOOKUP(C16, [1]semester1!C:C, [1]semester1!B:B, "Tidak ditemukan")</f>
        <v>221080200015</v>
      </c>
      <c r="C16" t="s">
        <v>25</v>
      </c>
      <c r="D16" s="2" t="str">
        <f>_xlfn.XLOOKUP(C16,'[1]Jenis Kelamin'!C:C,'[1]Jenis Kelamin'!D:D, "Tidak ditemukan")</f>
        <v>P</v>
      </c>
      <c r="E16">
        <f>_xlfn.XLOOKUP(C16, [1]semester1!C:C, [1]semester1!E:E, "Tidak ditemukan")</f>
        <v>3.45</v>
      </c>
      <c r="F16">
        <f>_xlfn.XLOOKUP(C16, [1]semester2!C:C, [1]semester2!E:E, "Tidak ditemukan")</f>
        <v>3.7</v>
      </c>
      <c r="G16">
        <f>_xlfn.XLOOKUP(C16, [1]semester3!C:C, [1]semester3!E:E, "Tidak ditemukan")</f>
        <v>3.74</v>
      </c>
      <c r="H16">
        <f>_xlfn.XLOOKUP(C16, [1]semester4!C:C, [1]semester4!E:E, "Tidak ditemukan")</f>
        <v>3.86</v>
      </c>
      <c r="I16">
        <f>_xlfn.XLOOKUP(C16, [1]semester5!C:C, [1]semester5!E:E, "Tidak ditemukan")</f>
        <v>3.71</v>
      </c>
      <c r="J16">
        <f>_xlfn.XLOOKUP(C16, [1]semester6!C:C, [1]semester6!E:E, "Tidak ditemukan")</f>
        <v>3.89</v>
      </c>
      <c r="K16">
        <f>_xlfn.XLOOKUP(C16, [1]semester6!C:C, [1]semester6!F:F, "Tidak ditemukan")</f>
        <v>3.73</v>
      </c>
    </row>
    <row r="17" spans="1:11" x14ac:dyDescent="0.25">
      <c r="A17">
        <f t="shared" si="0"/>
        <v>16</v>
      </c>
      <c r="B17" s="1">
        <f>_xlfn.XLOOKUP(C17, [1]semester1!C:C, [1]semester1!B:B, "Tidak ditemukan")</f>
        <v>221080200016</v>
      </c>
      <c r="C17" t="s">
        <v>26</v>
      </c>
      <c r="D17" s="2" t="str">
        <f>_xlfn.XLOOKUP(C17,'[1]Jenis Kelamin'!C:C,'[1]Jenis Kelamin'!D:D, "Tidak ditemukan")</f>
        <v>L</v>
      </c>
      <c r="E17">
        <f>_xlfn.XLOOKUP(C17, [1]semester1!C:C, [1]semester1!E:E, "Tidak ditemukan")</f>
        <v>3.7</v>
      </c>
      <c r="F17">
        <f>_xlfn.XLOOKUP(C17, [1]semester2!C:C, [1]semester2!E:E, "Tidak ditemukan")</f>
        <v>3.38</v>
      </c>
      <c r="G17">
        <f>_xlfn.XLOOKUP(C17, [1]semester3!C:C, [1]semester3!E:E, "Tidak ditemukan")</f>
        <v>3.48</v>
      </c>
      <c r="H17">
        <f>_xlfn.XLOOKUP(C17, [1]semester4!C:C, [1]semester4!E:E, "Tidak ditemukan")</f>
        <v>3.57</v>
      </c>
      <c r="I17">
        <f>_xlfn.XLOOKUP(C17, [1]semester5!C:C, [1]semester5!E:E, "Tidak ditemukan")</f>
        <v>3.53</v>
      </c>
      <c r="J17">
        <f>_xlfn.XLOOKUP(C17, [1]semester6!C:C, [1]semester6!E:E, "Tidak ditemukan")</f>
        <v>2.67</v>
      </c>
      <c r="K17">
        <f>_xlfn.XLOOKUP(C17, [1]semester6!C:C, [1]semester6!F:F, "Tidak ditemukan")</f>
        <v>3.45</v>
      </c>
    </row>
    <row r="18" spans="1:11" x14ac:dyDescent="0.25">
      <c r="A18">
        <f t="shared" si="0"/>
        <v>17</v>
      </c>
      <c r="B18" s="1">
        <f>_xlfn.XLOOKUP(C18, [1]semester1!C:C, [1]semester1!B:B, "Tidak ditemukan")</f>
        <v>221080200017</v>
      </c>
      <c r="C18" t="s">
        <v>27</v>
      </c>
      <c r="D18" s="2" t="str">
        <f>_xlfn.XLOOKUP(C18,'[1]Jenis Kelamin'!C:C,'[1]Jenis Kelamin'!D:D, "Tidak ditemukan")</f>
        <v>L</v>
      </c>
      <c r="E18">
        <f>_xlfn.XLOOKUP(C18, [1]semester1!C:C, [1]semester1!E:E, "Tidak ditemukan")</f>
        <v>3.47</v>
      </c>
      <c r="F18">
        <f>_xlfn.XLOOKUP(C18, [1]semester2!C:C, [1]semester2!E:E, "Tidak ditemukan")</f>
        <v>3.53</v>
      </c>
      <c r="G18">
        <f>_xlfn.XLOOKUP(C18, [1]semester3!C:C, [1]semester3!E:E, "Tidak ditemukan")</f>
        <v>3.62</v>
      </c>
      <c r="H18">
        <f>_xlfn.XLOOKUP(C18, [1]semester4!C:C, [1]semester4!E:E, "Tidak ditemukan")</f>
        <v>3.63</v>
      </c>
      <c r="I18">
        <f>_xlfn.XLOOKUP(C18, [1]semester5!C:C, [1]semester5!E:E, "Tidak ditemukan")</f>
        <v>3.49</v>
      </c>
      <c r="J18">
        <f>_xlfn.XLOOKUP(C18, [1]semester6!C:C, [1]semester6!E:E, "Tidak ditemukan")</f>
        <v>3.73</v>
      </c>
      <c r="K18">
        <f>_xlfn.XLOOKUP(C18, [1]semester6!C:C, [1]semester6!F:F, "Tidak ditemukan")</f>
        <v>3.57</v>
      </c>
    </row>
    <row r="19" spans="1:11" x14ac:dyDescent="0.25">
      <c r="A19">
        <f t="shared" si="0"/>
        <v>18</v>
      </c>
      <c r="B19" s="1">
        <f>_xlfn.XLOOKUP(C19, [1]semester1!C:C, [1]semester1!B:B, "Tidak ditemukan")</f>
        <v>221080200018</v>
      </c>
      <c r="C19" t="s">
        <v>28</v>
      </c>
      <c r="D19" s="2" t="str">
        <f>_xlfn.XLOOKUP(C19,'[1]Jenis Kelamin'!C:C,'[1]Jenis Kelamin'!D:D, "Tidak ditemukan")</f>
        <v>P</v>
      </c>
      <c r="E19">
        <f>_xlfn.XLOOKUP(C19, [1]semester1!C:C, [1]semester1!E:E, "Tidak ditemukan")</f>
        <v>3.92</v>
      </c>
      <c r="F19">
        <f>_xlfn.XLOOKUP(C19, [1]semester2!C:C, [1]semester2!E:E, "Tidak ditemukan")</f>
        <v>3.95</v>
      </c>
      <c r="G19">
        <f>_xlfn.XLOOKUP(C19, [1]semester3!C:C, [1]semester3!E:E, "Tidak ditemukan")</f>
        <v>3.85</v>
      </c>
      <c r="H19">
        <f>_xlfn.XLOOKUP(C19, [1]semester4!C:C, [1]semester4!E:E, "Tidak ditemukan")</f>
        <v>4</v>
      </c>
      <c r="I19">
        <f>_xlfn.XLOOKUP(C19, [1]semester5!C:C, [1]semester5!E:E, "Tidak ditemukan")</f>
        <v>3.96</v>
      </c>
      <c r="J19">
        <f>_xlfn.XLOOKUP(C19, [1]semester6!C:C, [1]semester6!E:E, "Tidak ditemukan")</f>
        <v>3.78</v>
      </c>
      <c r="K19">
        <f>_xlfn.XLOOKUP(C19, [1]semester6!C:C, [1]semester6!F:F, "Tidak ditemukan")</f>
        <v>3.91</v>
      </c>
    </row>
    <row r="20" spans="1:11" x14ac:dyDescent="0.25">
      <c r="A20">
        <f t="shared" si="0"/>
        <v>19</v>
      </c>
      <c r="B20" s="1">
        <f>_xlfn.XLOOKUP(C20, [1]semester1!C:C, [1]semester1!B:B, "Tidak ditemukan")</f>
        <v>221080200019</v>
      </c>
      <c r="C20" t="s">
        <v>29</v>
      </c>
      <c r="D20" s="2" t="str">
        <f>_xlfn.XLOOKUP(C20,'[1]Jenis Kelamin'!C:C,'[1]Jenis Kelamin'!D:D, "Tidak ditemukan")</f>
        <v>L</v>
      </c>
      <c r="E20">
        <f>_xlfn.XLOOKUP(C20, [1]semester1!C:C, [1]semester1!E:E, "Tidak ditemukan")</f>
        <v>3.62</v>
      </c>
      <c r="F20">
        <f>_xlfn.XLOOKUP(C20, [1]semester2!C:C, [1]semester2!E:E, "Tidak ditemukan")</f>
        <v>3.55</v>
      </c>
      <c r="G20">
        <f>_xlfn.XLOOKUP(C20, [1]semester3!C:C, [1]semester3!E:E, "Tidak ditemukan")</f>
        <v>3.84</v>
      </c>
      <c r="H20">
        <f>_xlfn.XLOOKUP(C20, [1]semester4!C:C, [1]semester4!E:E, "Tidak ditemukan")</f>
        <v>3.78</v>
      </c>
      <c r="I20">
        <f>_xlfn.XLOOKUP(C20, [1]semester5!C:C, [1]semester5!E:E, "Tidak ditemukan")</f>
        <v>3.6</v>
      </c>
      <c r="J20">
        <f>_xlfn.XLOOKUP(C20, [1]semester6!C:C, [1]semester6!E:E, "Tidak ditemukan")</f>
        <v>3.33</v>
      </c>
      <c r="K20">
        <f>_xlfn.XLOOKUP(C20, [1]semester6!C:C, [1]semester6!F:F, "Tidak ditemukan")</f>
        <v>3.65</v>
      </c>
    </row>
    <row r="21" spans="1:11" x14ac:dyDescent="0.25">
      <c r="A21">
        <f t="shared" si="0"/>
        <v>20</v>
      </c>
      <c r="B21" s="1">
        <f>_xlfn.XLOOKUP(C21, [1]semester1!C:C, [1]semester1!B:B, "Tidak ditemukan")</f>
        <v>221080200020</v>
      </c>
      <c r="C21" t="s">
        <v>30</v>
      </c>
      <c r="D21" s="2" t="str">
        <f>_xlfn.XLOOKUP(C21,'[1]Jenis Kelamin'!C:C,'[1]Jenis Kelamin'!D:D, "Tidak ditemukan")</f>
        <v>P</v>
      </c>
      <c r="E21">
        <f>_xlfn.XLOOKUP(C21, [1]semester1!C:C, [1]semester1!E:E, "Tidak ditemukan")</f>
        <v>3.93</v>
      </c>
      <c r="F21">
        <f>_xlfn.XLOOKUP(C21, [1]semester2!C:C, [1]semester2!E:E, "Tidak ditemukan")</f>
        <v>3.88</v>
      </c>
      <c r="G21">
        <f>_xlfn.XLOOKUP(C21, [1]semester3!C:C, [1]semester3!E:E, "Tidak ditemukan")</f>
        <v>3.65</v>
      </c>
      <c r="H21">
        <f>_xlfn.XLOOKUP(C21, [1]semester4!C:C, [1]semester4!E:E, "Tidak ditemukan")</f>
        <v>3.92</v>
      </c>
      <c r="I21">
        <f>_xlfn.XLOOKUP(C21, [1]semester5!C:C, [1]semester5!E:E, "Tidak ditemukan")</f>
        <v>3.96</v>
      </c>
      <c r="J21">
        <f>_xlfn.XLOOKUP(C21, [1]semester6!C:C, [1]semester6!E:E, "Tidak ditemukan")</f>
        <v>3.67</v>
      </c>
      <c r="K21">
        <f>_xlfn.XLOOKUP(C21, [1]semester6!C:C, [1]semester6!F:F, "Tidak ditemukan")</f>
        <v>3.84</v>
      </c>
    </row>
    <row r="22" spans="1:11" x14ac:dyDescent="0.25">
      <c r="A22">
        <f t="shared" si="0"/>
        <v>21</v>
      </c>
      <c r="B22" s="1">
        <f>_xlfn.XLOOKUP(C22, [1]semester1!C:C, [1]semester1!B:B, "Tidak ditemukan")</f>
        <v>221080200021</v>
      </c>
      <c r="C22" t="s">
        <v>31</v>
      </c>
      <c r="D22" s="2" t="str">
        <f>_xlfn.XLOOKUP(C22,'[1]Jenis Kelamin'!C:C,'[1]Jenis Kelamin'!D:D, "Tidak ditemukan")</f>
        <v>L</v>
      </c>
      <c r="E22">
        <f>_xlfn.XLOOKUP(C22, [1]semester1!C:C, [1]semester1!E:E, "Tidak ditemukan")</f>
        <v>3.69</v>
      </c>
      <c r="F22">
        <f>_xlfn.XLOOKUP(C22, [1]semester2!C:C, [1]semester2!E:E, "Tidak ditemukan")</f>
        <v>3.87</v>
      </c>
      <c r="G22">
        <f>_xlfn.XLOOKUP(C22, [1]semester3!C:C, [1]semester3!E:E, "Tidak ditemukan")</f>
        <v>3.73</v>
      </c>
      <c r="H22">
        <f>_xlfn.XLOOKUP(C22, [1]semester4!C:C, [1]semester4!E:E, "Tidak ditemukan")</f>
        <v>3.75</v>
      </c>
      <c r="I22">
        <f>_xlfn.XLOOKUP(C22, [1]semester5!C:C, [1]semester5!E:E, "Tidak ditemukan")</f>
        <v>3.64</v>
      </c>
      <c r="J22">
        <f>_xlfn.XLOOKUP(C22, [1]semester6!C:C, [1]semester6!E:E, "Tidak ditemukan")</f>
        <v>3.8</v>
      </c>
      <c r="K22">
        <f>_xlfn.XLOOKUP(C22, [1]semester6!C:C, [1]semester6!F:F, "Tidak ditemukan")</f>
        <v>3.74</v>
      </c>
    </row>
    <row r="23" spans="1:11" x14ac:dyDescent="0.25">
      <c r="A23">
        <f t="shared" si="0"/>
        <v>22</v>
      </c>
      <c r="B23" s="1">
        <f>_xlfn.XLOOKUP(C23, [1]semester1!C:C, [1]semester1!B:B, "Tidak ditemukan")</f>
        <v>221080200022</v>
      </c>
      <c r="C23" t="s">
        <v>32</v>
      </c>
      <c r="D23" s="2" t="str">
        <f>_xlfn.XLOOKUP(C23,'[1]Jenis Kelamin'!C:C,'[1]Jenis Kelamin'!D:D, "Tidak ditemukan")</f>
        <v>L</v>
      </c>
      <c r="E23">
        <f>_xlfn.XLOOKUP(C23, [1]semester1!C:C, [1]semester1!E:E, "Tidak ditemukan")</f>
        <v>3.82</v>
      </c>
      <c r="F23">
        <f>_xlfn.XLOOKUP(C23, [1]semester2!C:C, [1]semester2!E:E, "Tidak ditemukan")</f>
        <v>3.93</v>
      </c>
      <c r="G23">
        <f>_xlfn.XLOOKUP(C23, [1]semester3!C:C, [1]semester3!E:E, "Tidak ditemukan")</f>
        <v>3.87</v>
      </c>
      <c r="H23">
        <f>_xlfn.XLOOKUP(C23, [1]semester4!C:C, [1]semester4!E:E, "Tidak ditemukan")</f>
        <v>3.87</v>
      </c>
      <c r="I23">
        <f>_xlfn.XLOOKUP(C23, [1]semester5!C:C, [1]semester5!E:E, "Tidak ditemukan")</f>
        <v>3.67</v>
      </c>
      <c r="J23">
        <f>_xlfn.XLOOKUP(C23, [1]semester6!C:C, [1]semester6!E:E, "Tidak ditemukan")</f>
        <v>3.8</v>
      </c>
      <c r="K23">
        <f>_xlfn.XLOOKUP(C23, [1]semester6!C:C, [1]semester6!F:F, "Tidak ditemukan")</f>
        <v>3.83</v>
      </c>
    </row>
    <row r="24" spans="1:11" x14ac:dyDescent="0.25">
      <c r="A24">
        <f t="shared" si="0"/>
        <v>23</v>
      </c>
      <c r="B24" s="1">
        <f>_xlfn.XLOOKUP(C24, [1]semester1!C:C, [1]semester1!B:B, "Tidak ditemukan")</f>
        <v>221080200023</v>
      </c>
      <c r="C24" t="s">
        <v>33</v>
      </c>
      <c r="D24" s="2" t="str">
        <f>_xlfn.XLOOKUP(C24,'[1]Jenis Kelamin'!C:C,'[1]Jenis Kelamin'!D:D, "Tidak ditemukan")</f>
        <v>P</v>
      </c>
      <c r="E24">
        <f>_xlfn.XLOOKUP(C24, [1]semester1!C:C, [1]semester1!E:E, "Tidak ditemukan")</f>
        <v>3.93</v>
      </c>
      <c r="F24">
        <f>_xlfn.XLOOKUP(C24, [1]semester2!C:C, [1]semester2!E:E, "Tidak ditemukan")</f>
        <v>3.92</v>
      </c>
      <c r="G24">
        <f>_xlfn.XLOOKUP(C24, [1]semester3!C:C, [1]semester3!E:E, "Tidak ditemukan")</f>
        <v>3.83</v>
      </c>
      <c r="H24">
        <f>_xlfn.XLOOKUP(C24, [1]semester4!C:C, [1]semester4!E:E, "Tidak ditemukan")</f>
        <v>3.83</v>
      </c>
      <c r="I24">
        <f>_xlfn.XLOOKUP(C24, [1]semester5!C:C, [1]semester5!E:E, "Tidak ditemukan")</f>
        <v>3.83</v>
      </c>
      <c r="J24">
        <f>_xlfn.XLOOKUP(C24, [1]semester6!C:C, [1]semester6!E:E, "Tidak ditemukan")</f>
        <v>3.73</v>
      </c>
      <c r="K24">
        <f>_xlfn.XLOOKUP(C24, [1]semester6!C:C, [1]semester6!F:F, "Tidak ditemukan")</f>
        <v>3.85</v>
      </c>
    </row>
    <row r="25" spans="1:11" x14ac:dyDescent="0.25">
      <c r="A25">
        <f t="shared" si="0"/>
        <v>24</v>
      </c>
      <c r="B25" s="1">
        <f>_xlfn.XLOOKUP(C25, [1]semester1!C:C, [1]semester1!B:B, "Tidak ditemukan")</f>
        <v>221080200024</v>
      </c>
      <c r="C25" t="s">
        <v>34</v>
      </c>
      <c r="D25" s="2" t="str">
        <f>_xlfn.XLOOKUP(C25,'[1]Jenis Kelamin'!C:C,'[1]Jenis Kelamin'!D:D, "Tidak ditemukan")</f>
        <v>Tidak ditemukan</v>
      </c>
      <c r="E25">
        <f>_xlfn.XLOOKUP(C25, [1]semester1!C:C, [1]semester1!E:E, "Tidak ditemukan")</f>
        <v>0</v>
      </c>
      <c r="F25" t="str">
        <f>_xlfn.XLOOKUP(C25, [1]semester2!C:C, [1]semester2!E:E, "Tidak ditemukan")</f>
        <v>Tidak ditemukan</v>
      </c>
      <c r="G25" t="str">
        <f>_xlfn.XLOOKUP(C25, [1]semester3!C:C, [1]semester3!E:E, "Tidak ditemukan")</f>
        <v>Tidak ditemukan</v>
      </c>
      <c r="H25" t="str">
        <f>_xlfn.XLOOKUP(C25, [1]semester4!C:C, [1]semester4!E:E, "Tidak ditemukan")</f>
        <v>Tidak ditemukan</v>
      </c>
      <c r="I25" t="str">
        <f>_xlfn.XLOOKUP(C25, [1]semester5!C:C, [1]semester5!E:E, "Tidak ditemukan")</f>
        <v>Tidak ditemukan</v>
      </c>
      <c r="J25" t="str">
        <f>_xlfn.XLOOKUP(C25, [1]semester6!C:C, [1]semester6!E:E, "Tidak ditemukan")</f>
        <v>Tidak ditemukan</v>
      </c>
      <c r="K25" t="str">
        <f>_xlfn.XLOOKUP(C25, [1]semester6!C:C, [1]semester6!F:F, "Tidak ditemukan")</f>
        <v>Tidak ditemukan</v>
      </c>
    </row>
    <row r="26" spans="1:11" x14ac:dyDescent="0.25">
      <c r="A26">
        <f t="shared" si="0"/>
        <v>25</v>
      </c>
      <c r="B26" s="1">
        <f>_xlfn.XLOOKUP(C26, [1]semester1!C:C, [1]semester1!B:B, "Tidak ditemukan")</f>
        <v>221080200025</v>
      </c>
      <c r="C26" t="s">
        <v>35</v>
      </c>
      <c r="D26" s="2" t="str">
        <f>_xlfn.XLOOKUP(C26,'[1]Jenis Kelamin'!C:C,'[1]Jenis Kelamin'!D:D, "Tidak ditemukan")</f>
        <v>L</v>
      </c>
      <c r="E26">
        <f>_xlfn.XLOOKUP(C26, [1]semester1!C:C, [1]semester1!E:E, "Tidak ditemukan")</f>
        <v>3.82</v>
      </c>
      <c r="F26">
        <f>_xlfn.XLOOKUP(C26, [1]semester2!C:C, [1]semester2!E:E, "Tidak ditemukan")</f>
        <v>3.77</v>
      </c>
      <c r="G26">
        <f>_xlfn.XLOOKUP(C26, [1]semester3!C:C, [1]semester3!E:E, "Tidak ditemukan")</f>
        <v>3.75</v>
      </c>
      <c r="H26">
        <f>_xlfn.XLOOKUP(C26, [1]semester4!C:C, [1]semester4!E:E, "Tidak ditemukan")</f>
        <v>3.88</v>
      </c>
      <c r="I26">
        <f>_xlfn.XLOOKUP(C26, [1]semester5!C:C, [1]semester5!E:E, "Tidak ditemukan")</f>
        <v>3.73</v>
      </c>
      <c r="J26">
        <f>_xlfn.XLOOKUP(C26, [1]semester6!C:C, [1]semester6!E:E, "Tidak ditemukan")</f>
        <v>3.8</v>
      </c>
      <c r="K26">
        <f>_xlfn.XLOOKUP(C26, [1]semester6!C:C, [1]semester6!F:F, "Tidak ditemukan")</f>
        <v>3.79</v>
      </c>
    </row>
    <row r="27" spans="1:11" x14ac:dyDescent="0.25">
      <c r="A27">
        <f t="shared" si="0"/>
        <v>26</v>
      </c>
      <c r="B27" s="1">
        <f>_xlfn.XLOOKUP(C27, [1]semester1!C:C, [1]semester1!B:B, "Tidak ditemukan")</f>
        <v>221080200026</v>
      </c>
      <c r="C27" t="s">
        <v>36</v>
      </c>
      <c r="D27" s="2" t="str">
        <f>_xlfn.XLOOKUP(C27,'[1]Jenis Kelamin'!C:C,'[1]Jenis Kelamin'!D:D, "Tidak ditemukan")</f>
        <v>P</v>
      </c>
      <c r="E27">
        <f>_xlfn.XLOOKUP(C27, [1]semester1!C:C, [1]semester1!E:E, "Tidak ditemukan")</f>
        <v>3.68</v>
      </c>
      <c r="F27">
        <f>_xlfn.XLOOKUP(C27, [1]semester2!C:C, [1]semester2!E:E, "Tidak ditemukan")</f>
        <v>0.4</v>
      </c>
      <c r="G27" t="str">
        <f>_xlfn.XLOOKUP(C27, [1]semester3!C:C, [1]semester3!E:E, "Tidak ditemukan")</f>
        <v>Tidak ditemukan</v>
      </c>
      <c r="H27" t="str">
        <f>_xlfn.XLOOKUP(C27, [1]semester4!C:C, [1]semester4!E:E, "Tidak ditemukan")</f>
        <v>Tidak ditemukan</v>
      </c>
      <c r="I27" t="str">
        <f>_xlfn.XLOOKUP(C27, [1]semester5!C:C, [1]semester5!E:E, "Tidak ditemukan")</f>
        <v>Tidak ditemukan</v>
      </c>
      <c r="J27" t="str">
        <f>_xlfn.XLOOKUP(C27, [1]semester6!C:C, [1]semester6!E:E, "Tidak ditemukan")</f>
        <v>Tidak ditemukan</v>
      </c>
      <c r="K27" t="str">
        <f>_xlfn.XLOOKUP(C27, [1]semester6!C:C, [1]semester6!F:F, "Tidak ditemukan")</f>
        <v>Tidak ditemukan</v>
      </c>
    </row>
    <row r="28" spans="1:11" x14ac:dyDescent="0.25">
      <c r="A28">
        <f t="shared" si="0"/>
        <v>27</v>
      </c>
      <c r="B28" s="1">
        <f>_xlfn.XLOOKUP(C28, [1]semester1!C:C, [1]semester1!B:B, "Tidak ditemukan")</f>
        <v>221080200027</v>
      </c>
      <c r="C28" t="s">
        <v>37</v>
      </c>
      <c r="D28" s="2" t="str">
        <f>_xlfn.XLOOKUP(C28,'[1]Jenis Kelamin'!C:C,'[1]Jenis Kelamin'!D:D, "Tidak ditemukan")</f>
        <v>L</v>
      </c>
      <c r="E28">
        <f>_xlfn.XLOOKUP(C28, [1]semester1!C:C, [1]semester1!E:E, "Tidak ditemukan")</f>
        <v>3.67</v>
      </c>
      <c r="F28">
        <f>_xlfn.XLOOKUP(C28, [1]semester2!C:C, [1]semester2!E:E, "Tidak ditemukan")</f>
        <v>3.69</v>
      </c>
      <c r="G28">
        <f>_xlfn.XLOOKUP(C28, [1]semester3!C:C, [1]semester3!E:E, "Tidak ditemukan")</f>
        <v>3.58</v>
      </c>
      <c r="H28" t="str">
        <f>_xlfn.XLOOKUP(C28, [1]semester4!C:C, [1]semester4!E:E, "Tidak ditemukan")</f>
        <v>Tidak ditemukan</v>
      </c>
      <c r="I28" t="str">
        <f>_xlfn.XLOOKUP(C28, [1]semester5!C:C, [1]semester5!E:E, "Tidak ditemukan")</f>
        <v>Tidak ditemukan</v>
      </c>
      <c r="J28" t="str">
        <f>_xlfn.XLOOKUP(C28, [1]semester6!C:C, [1]semester6!E:E, "Tidak ditemukan")</f>
        <v>Tidak ditemukan</v>
      </c>
      <c r="K28" t="str">
        <f>_xlfn.XLOOKUP(C28, [1]semester6!C:C, [1]semester6!F:F, "Tidak ditemukan")</f>
        <v>Tidak ditemukan</v>
      </c>
    </row>
    <row r="29" spans="1:11" x14ac:dyDescent="0.25">
      <c r="A29">
        <f t="shared" si="0"/>
        <v>28</v>
      </c>
      <c r="B29" s="1">
        <f>_xlfn.XLOOKUP(C29, [1]semester1!C:C, [1]semester1!B:B, "Tidak ditemukan")</f>
        <v>221080200028</v>
      </c>
      <c r="C29" t="s">
        <v>38</v>
      </c>
      <c r="D29" s="2" t="str">
        <f>_xlfn.XLOOKUP(C29,'[1]Jenis Kelamin'!C:C,'[1]Jenis Kelamin'!D:D, "Tidak ditemukan")</f>
        <v>L</v>
      </c>
      <c r="E29">
        <f>_xlfn.XLOOKUP(C29, [1]semester1!C:C, [1]semester1!E:E, "Tidak ditemukan")</f>
        <v>3.47</v>
      </c>
      <c r="F29">
        <f>_xlfn.XLOOKUP(C29, [1]semester2!C:C, [1]semester2!E:E, "Tidak ditemukan")</f>
        <v>3.38</v>
      </c>
      <c r="G29">
        <f>_xlfn.XLOOKUP(C29, [1]semester3!C:C, [1]semester3!E:E, "Tidak ditemukan")</f>
        <v>3.69</v>
      </c>
      <c r="H29">
        <f>_xlfn.XLOOKUP(C29, [1]semester4!C:C, [1]semester4!E:E, "Tidak ditemukan")</f>
        <v>3.79</v>
      </c>
      <c r="I29">
        <f>_xlfn.XLOOKUP(C29, [1]semester5!C:C, [1]semester5!E:E, "Tidak ditemukan")</f>
        <v>3.59</v>
      </c>
      <c r="J29">
        <f>_xlfn.XLOOKUP(C29, [1]semester6!C:C, [1]semester6!E:E, "Tidak ditemukan")</f>
        <v>3.17</v>
      </c>
      <c r="K29">
        <f>_xlfn.XLOOKUP(C29, [1]semester6!C:C, [1]semester6!F:F, "Tidak ditemukan")</f>
        <v>3.55</v>
      </c>
    </row>
    <row r="30" spans="1:11" x14ac:dyDescent="0.25">
      <c r="A30">
        <f t="shared" si="0"/>
        <v>29</v>
      </c>
      <c r="B30" s="1">
        <f>_xlfn.XLOOKUP(C30, [1]semester1!C:C, [1]semester1!B:B, "Tidak ditemukan")</f>
        <v>221080200029</v>
      </c>
      <c r="C30" t="s">
        <v>39</v>
      </c>
      <c r="D30" s="2" t="str">
        <f>_xlfn.XLOOKUP(C30,'[1]Jenis Kelamin'!C:C,'[1]Jenis Kelamin'!D:D, "Tidak ditemukan")</f>
        <v>L</v>
      </c>
      <c r="E30">
        <f>_xlfn.XLOOKUP(C30, [1]semester1!C:C, [1]semester1!E:E, "Tidak ditemukan")</f>
        <v>3.87</v>
      </c>
      <c r="F30">
        <f>_xlfn.XLOOKUP(C30, [1]semester2!C:C, [1]semester2!E:E, "Tidak ditemukan")</f>
        <v>3.75</v>
      </c>
      <c r="G30">
        <f>_xlfn.XLOOKUP(C30, [1]semester3!C:C, [1]semester3!E:E, "Tidak ditemukan")</f>
        <v>3.74</v>
      </c>
      <c r="H30">
        <f>_xlfn.XLOOKUP(C30, [1]semester4!C:C, [1]semester4!E:E, "Tidak ditemukan")</f>
        <v>3.83</v>
      </c>
      <c r="I30">
        <f>_xlfn.XLOOKUP(C30, [1]semester5!C:C, [1]semester5!E:E, "Tidak ditemukan")</f>
        <v>3.75</v>
      </c>
      <c r="J30">
        <f>_xlfn.XLOOKUP(C30, [1]semester6!C:C, [1]semester6!E:E, "Tidak ditemukan")</f>
        <v>3.73</v>
      </c>
      <c r="K30">
        <f>_xlfn.XLOOKUP(C30, [1]semester6!C:C, [1]semester6!F:F, "Tidak ditemukan")</f>
        <v>3.78</v>
      </c>
    </row>
    <row r="31" spans="1:11" x14ac:dyDescent="0.25">
      <c r="A31">
        <f t="shared" si="0"/>
        <v>30</v>
      </c>
      <c r="B31" s="1">
        <f>_xlfn.XLOOKUP(C31, [1]semester1!C:C, [1]semester1!B:B, "Tidak ditemukan")</f>
        <v>221080200030</v>
      </c>
      <c r="C31" t="s">
        <v>40</v>
      </c>
      <c r="D31" s="2" t="str">
        <f>_xlfn.XLOOKUP(C31,'[1]Jenis Kelamin'!C:C,'[1]Jenis Kelamin'!D:D, "Tidak ditemukan")</f>
        <v>L</v>
      </c>
      <c r="E31">
        <f>_xlfn.XLOOKUP(C31, [1]semester1!C:C, [1]semester1!E:E, "Tidak ditemukan")</f>
        <v>3.83</v>
      </c>
      <c r="F31">
        <f>_xlfn.XLOOKUP(C31, [1]semester2!C:C, [1]semester2!E:E, "Tidak ditemukan")</f>
        <v>3.87</v>
      </c>
      <c r="G31">
        <f>_xlfn.XLOOKUP(C31, [1]semester3!C:C, [1]semester3!E:E, "Tidak ditemukan")</f>
        <v>3.73</v>
      </c>
      <c r="H31">
        <f>_xlfn.XLOOKUP(C31, [1]semester4!C:C, [1]semester4!E:E, "Tidak ditemukan")</f>
        <v>3.91</v>
      </c>
      <c r="I31">
        <f>_xlfn.XLOOKUP(C31, [1]semester5!C:C, [1]semester5!E:E, "Tidak ditemukan")</f>
        <v>3.83</v>
      </c>
      <c r="J31">
        <f>_xlfn.XLOOKUP(C31, [1]semester6!C:C, [1]semester6!E:E, "Tidak ditemukan")</f>
        <v>3.72</v>
      </c>
      <c r="K31">
        <f>_xlfn.XLOOKUP(C31, [1]semester6!C:C, [1]semester6!F:F, "Tidak ditemukan")</f>
        <v>3.82</v>
      </c>
    </row>
    <row r="32" spans="1:11" x14ac:dyDescent="0.25">
      <c r="A32">
        <f t="shared" si="0"/>
        <v>31</v>
      </c>
      <c r="B32" s="1">
        <f>_xlfn.XLOOKUP(C32, [1]semester1!C:C, [1]semester1!B:B, "Tidak ditemukan")</f>
        <v>221080200031</v>
      </c>
      <c r="C32" t="s">
        <v>41</v>
      </c>
      <c r="D32" s="2" t="str">
        <f>_xlfn.XLOOKUP(C32,'[1]Jenis Kelamin'!C:C,'[1]Jenis Kelamin'!D:D, "Tidak ditemukan")</f>
        <v>P</v>
      </c>
      <c r="E32">
        <f>_xlfn.XLOOKUP(C32, [1]semester1!C:C, [1]semester1!E:E, "Tidak ditemukan")</f>
        <v>3.57</v>
      </c>
      <c r="F32">
        <f>_xlfn.XLOOKUP(C32, [1]semester2!C:C, [1]semester2!E:E, "Tidak ditemukan")</f>
        <v>3.05</v>
      </c>
      <c r="G32">
        <f>_xlfn.XLOOKUP(C32, [1]semester3!C:C, [1]semester3!E:E, "Tidak ditemukan")</f>
        <v>1.72</v>
      </c>
      <c r="H32" t="str">
        <f>_xlfn.XLOOKUP(C32, [1]semester4!C:C, [1]semester4!E:E, "Tidak ditemukan")</f>
        <v>Tidak ditemukan</v>
      </c>
      <c r="I32" t="str">
        <f>_xlfn.XLOOKUP(C32, [1]semester5!C:C, [1]semester5!E:E, "Tidak ditemukan")</f>
        <v>Tidak ditemukan</v>
      </c>
      <c r="J32" t="str">
        <f>_xlfn.XLOOKUP(C32, [1]semester6!C:C, [1]semester6!E:E, "Tidak ditemukan")</f>
        <v>Tidak ditemukan</v>
      </c>
      <c r="K32" t="str">
        <f>_xlfn.XLOOKUP(C32, [1]semester6!C:C, [1]semester6!F:F, "Tidak ditemukan")</f>
        <v>Tidak ditemukan</v>
      </c>
    </row>
    <row r="33" spans="1:11" x14ac:dyDescent="0.25">
      <c r="A33">
        <f t="shared" si="0"/>
        <v>32</v>
      </c>
      <c r="B33" s="1">
        <f>_xlfn.XLOOKUP(C33, [1]semester1!C:C, [1]semester1!B:B, "Tidak ditemukan")</f>
        <v>221080200032</v>
      </c>
      <c r="C33" t="s">
        <v>42</v>
      </c>
      <c r="D33" s="2" t="str">
        <f>_xlfn.XLOOKUP(C33,'[1]Jenis Kelamin'!C:C,'[1]Jenis Kelamin'!D:D, "Tidak ditemukan")</f>
        <v>P</v>
      </c>
      <c r="E33">
        <f>_xlfn.XLOOKUP(C33, [1]semester1!C:C, [1]semester1!E:E, "Tidak ditemukan")</f>
        <v>0.7</v>
      </c>
      <c r="F33" t="str">
        <f>_xlfn.XLOOKUP(C33, [1]semester2!C:C, [1]semester2!E:E, "Tidak ditemukan")</f>
        <v>Tidak ditemukan</v>
      </c>
      <c r="G33" t="str">
        <f>_xlfn.XLOOKUP(C33, [1]semester3!C:C, [1]semester3!E:E, "Tidak ditemukan")</f>
        <v>Tidak ditemukan</v>
      </c>
      <c r="H33" t="str">
        <f>_xlfn.XLOOKUP(C33, [1]semester4!C:C, [1]semester4!E:E, "Tidak ditemukan")</f>
        <v>Tidak ditemukan</v>
      </c>
      <c r="I33" t="str">
        <f>_xlfn.XLOOKUP(C33, [1]semester5!C:C, [1]semester5!E:E, "Tidak ditemukan")</f>
        <v>Tidak ditemukan</v>
      </c>
      <c r="J33" t="str">
        <f>_xlfn.XLOOKUP(C33, [1]semester6!C:C, [1]semester6!E:E, "Tidak ditemukan")</f>
        <v>Tidak ditemukan</v>
      </c>
      <c r="K33" t="str">
        <f>_xlfn.XLOOKUP(C33, [1]semester6!C:C, [1]semester6!F:F, "Tidak ditemukan")</f>
        <v>Tidak ditemukan</v>
      </c>
    </row>
    <row r="34" spans="1:11" x14ac:dyDescent="0.25">
      <c r="A34">
        <f t="shared" si="0"/>
        <v>33</v>
      </c>
      <c r="B34" s="1">
        <f>_xlfn.XLOOKUP(C34, [1]semester1!C:C, [1]semester1!B:B, "Tidak ditemukan")</f>
        <v>221080200033</v>
      </c>
      <c r="C34" t="s">
        <v>43</v>
      </c>
      <c r="D34" s="2" t="str">
        <f>_xlfn.XLOOKUP(C34,'[1]Jenis Kelamin'!C:C,'[1]Jenis Kelamin'!D:D, "Tidak ditemukan")</f>
        <v>Tidak ditemukan</v>
      </c>
      <c r="E34">
        <f>_xlfn.XLOOKUP(C34, [1]semester1!C:C, [1]semester1!E:E, "Tidak ditemukan")</f>
        <v>0</v>
      </c>
      <c r="F34" t="str">
        <f>_xlfn.XLOOKUP(C34, [1]semester2!C:C, [1]semester2!E:E, "Tidak ditemukan")</f>
        <v>Tidak ditemukan</v>
      </c>
      <c r="G34" t="str">
        <f>_xlfn.XLOOKUP(C34, [1]semester3!C:C, [1]semester3!E:E, "Tidak ditemukan")</f>
        <v>Tidak ditemukan</v>
      </c>
      <c r="H34" t="str">
        <f>_xlfn.XLOOKUP(C34, [1]semester4!C:C, [1]semester4!E:E, "Tidak ditemukan")</f>
        <v>Tidak ditemukan</v>
      </c>
      <c r="I34" t="str">
        <f>_xlfn.XLOOKUP(C34, [1]semester5!C:C, [1]semester5!E:E, "Tidak ditemukan")</f>
        <v>Tidak ditemukan</v>
      </c>
      <c r="J34" t="str">
        <f>_xlfn.XLOOKUP(C34, [1]semester6!C:C, [1]semester6!E:E, "Tidak ditemukan")</f>
        <v>Tidak ditemukan</v>
      </c>
      <c r="K34" t="str">
        <f>_xlfn.XLOOKUP(C34, [1]semester6!C:C, [1]semester6!F:F, "Tidak ditemukan")</f>
        <v>Tidak ditemukan</v>
      </c>
    </row>
    <row r="35" spans="1:11" x14ac:dyDescent="0.25">
      <c r="A35">
        <f t="shared" si="0"/>
        <v>34</v>
      </c>
      <c r="B35" s="1">
        <f>_xlfn.XLOOKUP(C35, [1]semester1!C:C, [1]semester1!B:B, "Tidak ditemukan")</f>
        <v>221080200034</v>
      </c>
      <c r="C35" t="s">
        <v>44</v>
      </c>
      <c r="D35" s="2" t="str">
        <f>_xlfn.XLOOKUP(C35,'[1]Jenis Kelamin'!C:C,'[1]Jenis Kelamin'!D:D, "Tidak ditemukan")</f>
        <v>L</v>
      </c>
      <c r="E35">
        <f>_xlfn.XLOOKUP(C35, [1]semester1!C:C, [1]semester1!E:E, "Tidak ditemukan")</f>
        <v>3.5</v>
      </c>
      <c r="F35">
        <f>_xlfn.XLOOKUP(C35, [1]semester2!C:C, [1]semester2!E:E, "Tidak ditemukan")</f>
        <v>3.72</v>
      </c>
      <c r="G35">
        <f>_xlfn.XLOOKUP(C35, [1]semester3!C:C, [1]semester3!E:E, "Tidak ditemukan")</f>
        <v>3.74</v>
      </c>
      <c r="H35">
        <f>_xlfn.XLOOKUP(C35, [1]semester4!C:C, [1]semester4!E:E, "Tidak ditemukan")</f>
        <v>3.57</v>
      </c>
      <c r="I35">
        <f>_xlfn.XLOOKUP(C35, [1]semester5!C:C, [1]semester5!E:E, "Tidak ditemukan")</f>
        <v>3.41</v>
      </c>
      <c r="J35">
        <f>_xlfn.XLOOKUP(C35, [1]semester6!C:C, [1]semester6!E:E, "Tidak ditemukan")</f>
        <v>3.67</v>
      </c>
      <c r="K35">
        <f>_xlfn.XLOOKUP(C35, [1]semester6!C:C, [1]semester6!F:F, "Tidak ditemukan")</f>
        <v>3.59</v>
      </c>
    </row>
    <row r="36" spans="1:11" x14ac:dyDescent="0.25">
      <c r="A36">
        <f t="shared" si="0"/>
        <v>35</v>
      </c>
      <c r="B36" s="1">
        <f>_xlfn.XLOOKUP(C36, [1]semester1!C:C, [1]semester1!B:B, "Tidak ditemukan")</f>
        <v>221080200035</v>
      </c>
      <c r="C36" t="s">
        <v>45</v>
      </c>
      <c r="D36" s="2" t="str">
        <f>_xlfn.XLOOKUP(C36,'[1]Jenis Kelamin'!C:C,'[1]Jenis Kelamin'!D:D, "Tidak ditemukan")</f>
        <v>L</v>
      </c>
      <c r="E36">
        <f>_xlfn.XLOOKUP(C36, [1]semester1!C:C, [1]semester1!E:E, "Tidak ditemukan")</f>
        <v>3.73</v>
      </c>
      <c r="F36">
        <f>_xlfn.XLOOKUP(C36, [1]semester2!C:C, [1]semester2!E:E, "Tidak ditemukan")</f>
        <v>3.28</v>
      </c>
      <c r="G36">
        <f>_xlfn.XLOOKUP(C36, [1]semester3!C:C, [1]semester3!E:E, "Tidak ditemukan")</f>
        <v>1.93</v>
      </c>
      <c r="H36">
        <f>_xlfn.XLOOKUP(C36, [1]semester4!C:C, [1]semester4!E:E, "Tidak ditemukan")</f>
        <v>3.19</v>
      </c>
      <c r="I36">
        <f>_xlfn.XLOOKUP(C36, [1]semester5!C:C, [1]semester5!E:E, "Tidak ditemukan")</f>
        <v>1</v>
      </c>
      <c r="J36">
        <f>_xlfn.XLOOKUP(C36, [1]semester6!C:C, [1]semester6!E:E, "Tidak ditemukan")</f>
        <v>1.67</v>
      </c>
      <c r="K36">
        <f>_xlfn.XLOOKUP(C36, [1]semester6!C:C, [1]semester6!F:F, "Tidak ditemukan")</f>
        <v>2.5</v>
      </c>
    </row>
    <row r="37" spans="1:11" x14ac:dyDescent="0.25">
      <c r="A37">
        <f t="shared" si="0"/>
        <v>36</v>
      </c>
      <c r="B37" s="1">
        <f>_xlfn.XLOOKUP(C37, [1]semester1!C:C, [1]semester1!B:B, "Tidak ditemukan")</f>
        <v>221080200036</v>
      </c>
      <c r="C37" t="s">
        <v>46</v>
      </c>
      <c r="D37" s="2" t="str">
        <f>_xlfn.XLOOKUP(C37,'[1]Jenis Kelamin'!C:C,'[1]Jenis Kelamin'!D:D, "Tidak ditemukan")</f>
        <v>L</v>
      </c>
      <c r="E37">
        <f>_xlfn.XLOOKUP(C37, [1]semester1!C:C, [1]semester1!E:E, "Tidak ditemukan")</f>
        <v>3.63</v>
      </c>
      <c r="F37">
        <f>_xlfn.XLOOKUP(C37, [1]semester2!C:C, [1]semester2!E:E, "Tidak ditemukan")</f>
        <v>3.7</v>
      </c>
      <c r="G37">
        <f>_xlfn.XLOOKUP(C37, [1]semester3!C:C, [1]semester3!E:E, "Tidak ditemukan")</f>
        <v>3.71</v>
      </c>
      <c r="H37">
        <f>_xlfn.XLOOKUP(C37, [1]semester4!C:C, [1]semester4!E:E, "Tidak ditemukan")</f>
        <v>3.78</v>
      </c>
      <c r="I37">
        <f>_xlfn.XLOOKUP(C37, [1]semester5!C:C, [1]semester5!E:E, "Tidak ditemukan")</f>
        <v>3.35</v>
      </c>
      <c r="J37">
        <f>_xlfn.XLOOKUP(C37, [1]semester6!C:C, [1]semester6!E:E, "Tidak ditemukan")</f>
        <v>3.67</v>
      </c>
      <c r="K37">
        <f>_xlfn.XLOOKUP(C37, [1]semester6!C:C, [1]semester6!F:F, "Tidak ditemukan")</f>
        <v>3.64</v>
      </c>
    </row>
    <row r="38" spans="1:11" x14ac:dyDescent="0.25">
      <c r="A38">
        <f t="shared" si="0"/>
        <v>37</v>
      </c>
      <c r="B38" s="1">
        <f>_xlfn.XLOOKUP(C38, [1]semester1!C:C, [1]semester1!B:B, "Tidak ditemukan")</f>
        <v>221080200037</v>
      </c>
      <c r="C38" t="s">
        <v>47</v>
      </c>
      <c r="D38" s="2" t="str">
        <f>_xlfn.XLOOKUP(C38,'[1]Jenis Kelamin'!C:C,'[1]Jenis Kelamin'!D:D, "Tidak ditemukan")</f>
        <v>L</v>
      </c>
      <c r="E38">
        <f>_xlfn.XLOOKUP(C38, [1]semester1!C:C, [1]semester1!E:E, "Tidak ditemukan")</f>
        <v>3.82</v>
      </c>
      <c r="F38" t="str">
        <f>_xlfn.XLOOKUP(C38, [1]semester2!C:C, [1]semester2!E:E, "Tidak ditemukan")</f>
        <v>Tidak ditemukan</v>
      </c>
      <c r="G38" t="str">
        <f>_xlfn.XLOOKUP(C38, [1]semester3!C:C, [1]semester3!E:E, "Tidak ditemukan")</f>
        <v>Tidak ditemukan</v>
      </c>
      <c r="H38" t="str">
        <f>_xlfn.XLOOKUP(C38, [1]semester4!C:C, [1]semester4!E:E, "Tidak ditemukan")</f>
        <v>Tidak ditemukan</v>
      </c>
      <c r="I38" t="str">
        <f>_xlfn.XLOOKUP(C38, [1]semester5!C:C, [1]semester5!E:E, "Tidak ditemukan")</f>
        <v>Tidak ditemukan</v>
      </c>
      <c r="J38" t="str">
        <f>_xlfn.XLOOKUP(C38, [1]semester6!C:C, [1]semester6!E:E, "Tidak ditemukan")</f>
        <v>Tidak ditemukan</v>
      </c>
      <c r="K38" t="str">
        <f>_xlfn.XLOOKUP(C38, [1]semester6!C:C, [1]semester6!F:F, "Tidak ditemukan")</f>
        <v>Tidak ditemukan</v>
      </c>
    </row>
    <row r="39" spans="1:11" x14ac:dyDescent="0.25">
      <c r="A39">
        <f t="shared" si="0"/>
        <v>38</v>
      </c>
      <c r="B39" s="1">
        <f>_xlfn.XLOOKUP(C39, [1]semester1!C:C, [1]semester1!B:B, "Tidak ditemukan")</f>
        <v>221080200038</v>
      </c>
      <c r="C39" t="s">
        <v>48</v>
      </c>
      <c r="D39" s="2" t="str">
        <f>_xlfn.XLOOKUP(C39,'[1]Jenis Kelamin'!C:C,'[1]Jenis Kelamin'!D:D, "Tidak ditemukan")</f>
        <v>L</v>
      </c>
      <c r="E39">
        <f>_xlfn.XLOOKUP(C39, [1]semester1!C:C, [1]semester1!E:E, "Tidak ditemukan")</f>
        <v>3.67</v>
      </c>
      <c r="F39">
        <f>_xlfn.XLOOKUP(C39, [1]semester2!C:C, [1]semester2!E:E, "Tidak ditemukan")</f>
        <v>3.6</v>
      </c>
      <c r="G39">
        <f>_xlfn.XLOOKUP(C39, [1]semester3!C:C, [1]semester3!E:E, "Tidak ditemukan")</f>
        <v>3.36</v>
      </c>
      <c r="H39">
        <f>_xlfn.XLOOKUP(C39, [1]semester4!C:C, [1]semester4!E:E, "Tidak ditemukan")</f>
        <v>3.75</v>
      </c>
      <c r="I39">
        <f>_xlfn.XLOOKUP(C39, [1]semester5!C:C, [1]semester5!E:E, "Tidak ditemukan")</f>
        <v>2.76</v>
      </c>
      <c r="J39">
        <f>_xlfn.XLOOKUP(C39, [1]semester6!C:C, [1]semester6!E:E, "Tidak ditemukan")</f>
        <v>3.6</v>
      </c>
      <c r="K39">
        <f>_xlfn.XLOOKUP(C39, [1]semester6!C:C, [1]semester6!F:F, "Tidak ditemukan")</f>
        <v>3.44</v>
      </c>
    </row>
    <row r="40" spans="1:11" x14ac:dyDescent="0.25">
      <c r="A40">
        <f t="shared" si="0"/>
        <v>39</v>
      </c>
      <c r="B40" s="1">
        <f>_xlfn.XLOOKUP(C40, [1]semester1!C:C, [1]semester1!B:B, "Tidak ditemukan")</f>
        <v>221080200039</v>
      </c>
      <c r="C40" t="s">
        <v>49</v>
      </c>
      <c r="D40" s="2" t="str">
        <f>_xlfn.XLOOKUP(C40,'[1]Jenis Kelamin'!C:C,'[1]Jenis Kelamin'!D:D, "Tidak ditemukan")</f>
        <v>L</v>
      </c>
      <c r="E40">
        <f>_xlfn.XLOOKUP(C40, [1]semester1!C:C, [1]semester1!E:E, "Tidak ditemukan")</f>
        <v>3.53</v>
      </c>
      <c r="F40">
        <f>_xlfn.XLOOKUP(C40, [1]semester2!C:C, [1]semester2!E:E, "Tidak ditemukan")</f>
        <v>3.05</v>
      </c>
      <c r="G40">
        <f>_xlfn.XLOOKUP(C40, [1]semester3!C:C, [1]semester3!E:E, "Tidak ditemukan")</f>
        <v>3.22</v>
      </c>
      <c r="H40">
        <f>_xlfn.XLOOKUP(C40, [1]semester4!C:C, [1]semester4!E:E, "Tidak ditemukan")</f>
        <v>2.89</v>
      </c>
      <c r="I40">
        <f>_xlfn.XLOOKUP(C40, [1]semester5!C:C, [1]semester5!E:E, "Tidak ditemukan")</f>
        <v>3.35</v>
      </c>
      <c r="J40">
        <f>_xlfn.XLOOKUP(C40, [1]semester6!C:C, [1]semester6!E:E, "Tidak ditemukan")</f>
        <v>3.42</v>
      </c>
      <c r="K40">
        <f>_xlfn.XLOOKUP(C40, [1]semester6!C:C, [1]semester6!F:F, "Tidak ditemukan")</f>
        <v>3.22</v>
      </c>
    </row>
    <row r="41" spans="1:11" x14ac:dyDescent="0.25">
      <c r="A41">
        <f t="shared" si="0"/>
        <v>40</v>
      </c>
      <c r="B41" s="1">
        <f>_xlfn.XLOOKUP(C41, [1]semester1!C:C, [1]semester1!B:B, "Tidak ditemukan")</f>
        <v>221080200040</v>
      </c>
      <c r="C41" t="s">
        <v>50</v>
      </c>
      <c r="D41" s="2" t="str">
        <f>_xlfn.XLOOKUP(C41,'[1]Jenis Kelamin'!C:C,'[1]Jenis Kelamin'!D:D, "Tidak ditemukan")</f>
        <v>L</v>
      </c>
      <c r="E41">
        <f>_xlfn.XLOOKUP(C41, [1]semester1!C:C, [1]semester1!E:E, "Tidak ditemukan")</f>
        <v>3.53</v>
      </c>
      <c r="F41">
        <f>_xlfn.XLOOKUP(C41, [1]semester2!C:C, [1]semester2!E:E, "Tidak ditemukan")</f>
        <v>1.67</v>
      </c>
      <c r="G41" t="str">
        <f>_xlfn.XLOOKUP(C41, [1]semester3!C:C, [1]semester3!E:E, "Tidak ditemukan")</f>
        <v>Tidak ditemukan</v>
      </c>
      <c r="H41" t="str">
        <f>_xlfn.XLOOKUP(C41, [1]semester4!C:C, [1]semester4!E:E, "Tidak ditemukan")</f>
        <v>Tidak ditemukan</v>
      </c>
      <c r="I41" t="str">
        <f>_xlfn.XLOOKUP(C41, [1]semester5!C:C, [1]semester5!E:E, "Tidak ditemukan")</f>
        <v>Tidak ditemukan</v>
      </c>
      <c r="J41" t="str">
        <f>_xlfn.XLOOKUP(C41, [1]semester6!C:C, [1]semester6!E:E, "Tidak ditemukan")</f>
        <v>Tidak ditemukan</v>
      </c>
      <c r="K41" t="str">
        <f>_xlfn.XLOOKUP(C41, [1]semester6!C:C, [1]semester6!F:F, "Tidak ditemukan")</f>
        <v>Tidak ditemukan</v>
      </c>
    </row>
    <row r="42" spans="1:11" x14ac:dyDescent="0.25">
      <c r="A42">
        <f t="shared" si="0"/>
        <v>41</v>
      </c>
      <c r="B42" s="1">
        <f>_xlfn.XLOOKUP(C42, [1]semester1!C:C, [1]semester1!B:B, "Tidak ditemukan")</f>
        <v>221080200041</v>
      </c>
      <c r="C42" t="s">
        <v>51</v>
      </c>
      <c r="D42" s="2" t="str">
        <f>_xlfn.XLOOKUP(C42,'[1]Jenis Kelamin'!C:C,'[1]Jenis Kelamin'!D:D, "Tidak ditemukan")</f>
        <v>L</v>
      </c>
      <c r="E42">
        <f>_xlfn.XLOOKUP(C42, [1]semester1!C:C, [1]semester1!E:E, "Tidak ditemukan")</f>
        <v>3.87</v>
      </c>
      <c r="F42">
        <f>_xlfn.XLOOKUP(C42, [1]semester2!C:C, [1]semester2!E:E, "Tidak ditemukan")</f>
        <v>3.82</v>
      </c>
      <c r="G42">
        <f>_xlfn.XLOOKUP(C42, [1]semester3!C:C, [1]semester3!E:E, "Tidak ditemukan")</f>
        <v>3.87</v>
      </c>
      <c r="H42">
        <f>_xlfn.XLOOKUP(C42, [1]semester4!C:C, [1]semester4!E:E, "Tidak ditemukan")</f>
        <v>3.88</v>
      </c>
      <c r="I42">
        <f>_xlfn.XLOOKUP(C42, [1]semester5!C:C, [1]semester5!E:E, "Tidak ditemukan")</f>
        <v>3.86</v>
      </c>
      <c r="J42">
        <f>_xlfn.XLOOKUP(C42, [1]semester6!C:C, [1]semester6!E:E, "Tidak ditemukan")</f>
        <v>3.87</v>
      </c>
      <c r="K42">
        <f>_xlfn.XLOOKUP(C42, [1]semester6!C:C, [1]semester6!F:F, "Tidak ditemukan")</f>
        <v>3.86</v>
      </c>
    </row>
    <row r="43" spans="1:11" x14ac:dyDescent="0.25">
      <c r="A43">
        <f t="shared" si="0"/>
        <v>42</v>
      </c>
      <c r="B43" s="1">
        <f>_xlfn.XLOOKUP(C43, [1]semester1!C:C, [1]semester1!B:B, "Tidak ditemukan")</f>
        <v>221080200042</v>
      </c>
      <c r="C43" t="s">
        <v>52</v>
      </c>
      <c r="D43" s="2" t="str">
        <f>_xlfn.XLOOKUP(C43,'[1]Jenis Kelamin'!C:C,'[1]Jenis Kelamin'!D:D, "Tidak ditemukan")</f>
        <v>L</v>
      </c>
      <c r="E43">
        <f>_xlfn.XLOOKUP(C43, [1]semester1!C:C, [1]semester1!E:E, "Tidak ditemukan")</f>
        <v>3.47</v>
      </c>
      <c r="F43">
        <f>_xlfn.XLOOKUP(C43, [1]semester2!C:C, [1]semester2!E:E, "Tidak ditemukan")</f>
        <v>3.33</v>
      </c>
      <c r="G43">
        <f>_xlfn.XLOOKUP(C43, [1]semester3!C:C, [1]semester3!E:E, "Tidak ditemukan")</f>
        <v>3.45</v>
      </c>
      <c r="H43">
        <f>_xlfn.XLOOKUP(C43, [1]semester4!C:C, [1]semester4!E:E, "Tidak ditemukan")</f>
        <v>3.14</v>
      </c>
      <c r="I43">
        <f>_xlfn.XLOOKUP(C43, [1]semester5!C:C, [1]semester5!E:E, "Tidak ditemukan")</f>
        <v>0.6</v>
      </c>
      <c r="J43" t="str">
        <f>_xlfn.XLOOKUP(C43, [1]semester6!C:C, [1]semester6!E:E, "Tidak ditemukan")</f>
        <v>Tidak ditemukan</v>
      </c>
      <c r="K43" t="str">
        <f>_xlfn.XLOOKUP(C43, [1]semester6!C:C, [1]semester6!F:F, "Tidak ditemukan")</f>
        <v>Tidak ditemukan</v>
      </c>
    </row>
    <row r="44" spans="1:11" x14ac:dyDescent="0.25">
      <c r="A44">
        <f t="shared" si="0"/>
        <v>43</v>
      </c>
      <c r="B44" s="1">
        <f>_xlfn.XLOOKUP(C44, [1]semester1!C:C, [1]semester1!B:B, "Tidak ditemukan")</f>
        <v>221080200043</v>
      </c>
      <c r="C44" t="s">
        <v>53</v>
      </c>
      <c r="D44" s="2" t="str">
        <f>_xlfn.XLOOKUP(C44,'[1]Jenis Kelamin'!C:C,'[1]Jenis Kelamin'!D:D, "Tidak ditemukan")</f>
        <v>L</v>
      </c>
      <c r="E44">
        <f>_xlfn.XLOOKUP(C44, [1]semester1!C:C, [1]semester1!E:E, "Tidak ditemukan")</f>
        <v>2.58</v>
      </c>
      <c r="F44" t="str">
        <f>_xlfn.XLOOKUP(C44, [1]semester2!C:C, [1]semester2!E:E, "Tidak ditemukan")</f>
        <v>Tidak ditemukan</v>
      </c>
      <c r="G44" t="str">
        <f>_xlfn.XLOOKUP(C44, [1]semester3!C:C, [1]semester3!E:E, "Tidak ditemukan")</f>
        <v>Tidak ditemukan</v>
      </c>
      <c r="H44" t="str">
        <f>_xlfn.XLOOKUP(C44, [1]semester4!C:C, [1]semester4!E:E, "Tidak ditemukan")</f>
        <v>Tidak ditemukan</v>
      </c>
      <c r="I44" t="str">
        <f>_xlfn.XLOOKUP(C44, [1]semester5!C:C, [1]semester5!E:E, "Tidak ditemukan")</f>
        <v>Tidak ditemukan</v>
      </c>
      <c r="J44" t="str">
        <f>_xlfn.XLOOKUP(C44, [1]semester6!C:C, [1]semester6!E:E, "Tidak ditemukan")</f>
        <v>Tidak ditemukan</v>
      </c>
      <c r="K44" t="str">
        <f>_xlfn.XLOOKUP(C44, [1]semester6!C:C, [1]semester6!F:F, "Tidak ditemukan")</f>
        <v>Tidak ditemukan</v>
      </c>
    </row>
    <row r="45" spans="1:11" x14ac:dyDescent="0.25">
      <c r="A45">
        <f t="shared" si="0"/>
        <v>44</v>
      </c>
      <c r="B45" s="1">
        <f>_xlfn.XLOOKUP(C45, [1]semester1!C:C, [1]semester1!B:B, "Tidak ditemukan")</f>
        <v>221080200044</v>
      </c>
      <c r="C45" t="s">
        <v>54</v>
      </c>
      <c r="D45" s="2" t="str">
        <f>_xlfn.XLOOKUP(C45,'[1]Jenis Kelamin'!C:C,'[1]Jenis Kelamin'!D:D, "Tidak ditemukan")</f>
        <v>L</v>
      </c>
      <c r="E45">
        <f>_xlfn.XLOOKUP(C45, [1]semester1!C:C, [1]semester1!E:E, "Tidak ditemukan")</f>
        <v>3.78</v>
      </c>
      <c r="F45">
        <f>_xlfn.XLOOKUP(C45, [1]semester2!C:C, [1]semester2!E:E, "Tidak ditemukan")</f>
        <v>3.82</v>
      </c>
      <c r="G45">
        <f>_xlfn.XLOOKUP(C45, [1]semester3!C:C, [1]semester3!E:E, "Tidak ditemukan")</f>
        <v>3.78</v>
      </c>
      <c r="H45">
        <f>_xlfn.XLOOKUP(C45, [1]semester4!C:C, [1]semester4!E:E, "Tidak ditemukan")</f>
        <v>3.88</v>
      </c>
      <c r="I45">
        <f>_xlfn.XLOOKUP(C45, [1]semester5!C:C, [1]semester5!E:E, "Tidak ditemukan")</f>
        <v>3.86</v>
      </c>
      <c r="J45">
        <f>_xlfn.XLOOKUP(C45, [1]semester6!C:C, [1]semester6!E:E, "Tidak ditemukan")</f>
        <v>3.87</v>
      </c>
      <c r="K45">
        <f>_xlfn.XLOOKUP(C45, [1]semester6!C:C, [1]semester6!F:F, "Tidak ditemukan")</f>
        <v>3.83</v>
      </c>
    </row>
    <row r="46" spans="1:11" x14ac:dyDescent="0.25">
      <c r="A46">
        <f t="shared" si="0"/>
        <v>45</v>
      </c>
      <c r="B46" s="1">
        <f>_xlfn.XLOOKUP(C46, [1]semester1!C:C, [1]semester1!B:B, "Tidak ditemukan")</f>
        <v>221080200045</v>
      </c>
      <c r="C46" t="s">
        <v>55</v>
      </c>
      <c r="D46" s="2" t="str">
        <f>_xlfn.XLOOKUP(C46,'[1]Jenis Kelamin'!C:C,'[1]Jenis Kelamin'!D:D, "Tidak ditemukan")</f>
        <v>L</v>
      </c>
      <c r="E46">
        <f>_xlfn.XLOOKUP(C46, [1]semester1!C:C, [1]semester1!E:E, "Tidak ditemukan")</f>
        <v>3.65</v>
      </c>
      <c r="F46">
        <f>_xlfn.XLOOKUP(C46, [1]semester2!C:C, [1]semester2!E:E, "Tidak ditemukan")</f>
        <v>3.65</v>
      </c>
      <c r="G46">
        <f>_xlfn.XLOOKUP(C46, [1]semester3!C:C, [1]semester3!E:E, "Tidak ditemukan")</f>
        <v>3.64</v>
      </c>
      <c r="H46">
        <f>_xlfn.XLOOKUP(C46, [1]semester4!C:C, [1]semester4!E:E, "Tidak ditemukan")</f>
        <v>3.71</v>
      </c>
      <c r="I46">
        <f>_xlfn.XLOOKUP(C46, [1]semester5!C:C, [1]semester5!E:E, "Tidak ditemukan")</f>
        <v>3.54</v>
      </c>
      <c r="J46">
        <f>_xlfn.XLOOKUP(C46, [1]semester6!C:C, [1]semester6!E:E, "Tidak ditemukan")</f>
        <v>3.4</v>
      </c>
      <c r="K46">
        <f>_xlfn.XLOOKUP(C46, [1]semester6!C:C, [1]semester6!F:F, "Tidak ditemukan")</f>
        <v>3.61</v>
      </c>
    </row>
    <row r="47" spans="1:11" x14ac:dyDescent="0.25">
      <c r="A47">
        <f t="shared" si="0"/>
        <v>46</v>
      </c>
      <c r="B47" s="1">
        <f>_xlfn.XLOOKUP(C47, [1]semester1!C:C, [1]semester1!B:B, "Tidak ditemukan")</f>
        <v>221080200046</v>
      </c>
      <c r="C47" t="s">
        <v>56</v>
      </c>
      <c r="D47" s="2" t="str">
        <f>_xlfn.XLOOKUP(C47,'[1]Jenis Kelamin'!C:C,'[1]Jenis Kelamin'!D:D, "Tidak ditemukan")</f>
        <v>L</v>
      </c>
      <c r="E47">
        <f>_xlfn.XLOOKUP(C47, [1]semester1!C:C, [1]semester1!E:E, "Tidak ditemukan")</f>
        <v>3.87</v>
      </c>
      <c r="F47">
        <f>_xlfn.XLOOKUP(C47, [1]semester2!C:C, [1]semester2!E:E, "Tidak ditemukan")</f>
        <v>3.97</v>
      </c>
      <c r="G47">
        <f>_xlfn.XLOOKUP(C47, [1]semester3!C:C, [1]semester3!E:E, "Tidak ditemukan")</f>
        <v>3.75</v>
      </c>
      <c r="H47">
        <f>_xlfn.XLOOKUP(C47, [1]semester4!C:C, [1]semester4!E:E, "Tidak ditemukan")</f>
        <v>3.92</v>
      </c>
      <c r="I47">
        <f>_xlfn.XLOOKUP(C47, [1]semester5!C:C, [1]semester5!E:E, "Tidak ditemukan")</f>
        <v>3.8</v>
      </c>
      <c r="J47">
        <f>_xlfn.XLOOKUP(C47, [1]semester6!C:C, [1]semester6!E:E, "Tidak ditemukan")</f>
        <v>3.87</v>
      </c>
      <c r="K47">
        <f>_xlfn.XLOOKUP(C47, [1]semester6!C:C, [1]semester6!F:F, "Tidak ditemukan")</f>
        <v>3.86</v>
      </c>
    </row>
    <row r="48" spans="1:11" x14ac:dyDescent="0.25">
      <c r="A48">
        <f t="shared" si="0"/>
        <v>47</v>
      </c>
      <c r="B48" s="1">
        <f>_xlfn.XLOOKUP(C48, [1]semester1!C:C, [1]semester1!B:B, "Tidak ditemukan")</f>
        <v>221080200047</v>
      </c>
      <c r="C48" t="s">
        <v>57</v>
      </c>
      <c r="D48" s="2" t="str">
        <f>_xlfn.XLOOKUP(C48,'[1]Jenis Kelamin'!C:C,'[1]Jenis Kelamin'!D:D, "Tidak ditemukan")</f>
        <v>L</v>
      </c>
      <c r="E48">
        <f>_xlfn.XLOOKUP(C48, [1]semester1!C:C, [1]semester1!E:E, "Tidak ditemukan")</f>
        <v>3.8</v>
      </c>
      <c r="F48">
        <f>_xlfn.XLOOKUP(C48, [1]semester2!C:C, [1]semester2!E:E, "Tidak ditemukan")</f>
        <v>3.62</v>
      </c>
      <c r="G48">
        <f>_xlfn.XLOOKUP(C48, [1]semester3!C:C, [1]semester3!E:E, "Tidak ditemukan")</f>
        <v>3.58</v>
      </c>
      <c r="H48">
        <f>_xlfn.XLOOKUP(C48, [1]semester4!C:C, [1]semester4!E:E, "Tidak ditemukan")</f>
        <v>3.88</v>
      </c>
      <c r="I48">
        <f>_xlfn.XLOOKUP(C48, [1]semester5!C:C, [1]semester5!E:E, "Tidak ditemukan")</f>
        <v>3.49</v>
      </c>
      <c r="J48">
        <f>_xlfn.XLOOKUP(C48, [1]semester6!C:C, [1]semester6!E:E, "Tidak ditemukan")</f>
        <v>3.87</v>
      </c>
      <c r="K48">
        <f>_xlfn.XLOOKUP(C48, [1]semester6!C:C, [1]semester6!F:F, "Tidak ditemukan")</f>
        <v>3.7</v>
      </c>
    </row>
    <row r="49" spans="1:11" x14ac:dyDescent="0.25">
      <c r="A49">
        <f t="shared" si="0"/>
        <v>48</v>
      </c>
      <c r="B49" s="1">
        <f>_xlfn.XLOOKUP(C49, [1]semester1!C:C, [1]semester1!B:B, "Tidak ditemukan")</f>
        <v>221080200048</v>
      </c>
      <c r="C49" t="s">
        <v>58</v>
      </c>
      <c r="D49" s="2" t="str">
        <f>_xlfn.XLOOKUP(C49,'[1]Jenis Kelamin'!C:C,'[1]Jenis Kelamin'!D:D, "Tidak ditemukan")</f>
        <v>L</v>
      </c>
      <c r="E49">
        <f>_xlfn.XLOOKUP(C49, [1]semester1!C:C, [1]semester1!E:E, "Tidak ditemukan")</f>
        <v>3.8</v>
      </c>
      <c r="F49">
        <f>_xlfn.XLOOKUP(C49, [1]semester2!C:C, [1]semester2!E:E, "Tidak ditemukan")</f>
        <v>3.82</v>
      </c>
      <c r="G49">
        <f>_xlfn.XLOOKUP(C49, [1]semester3!C:C, [1]semester3!E:E, "Tidak ditemukan")</f>
        <v>3.82</v>
      </c>
      <c r="H49">
        <f>_xlfn.XLOOKUP(C49, [1]semester4!C:C, [1]semester4!E:E, "Tidak ditemukan")</f>
        <v>3.86</v>
      </c>
      <c r="I49">
        <f>_xlfn.XLOOKUP(C49, [1]semester5!C:C, [1]semester5!E:E, "Tidak ditemukan")</f>
        <v>3.87</v>
      </c>
      <c r="J49">
        <f>_xlfn.XLOOKUP(C49, [1]semester6!C:C, [1]semester6!E:E, "Tidak ditemukan")</f>
        <v>3.67</v>
      </c>
      <c r="K49">
        <f>_xlfn.XLOOKUP(C49, [1]semester6!C:C, [1]semester6!F:F, "Tidak ditemukan")</f>
        <v>3.81</v>
      </c>
    </row>
    <row r="50" spans="1:11" x14ac:dyDescent="0.25">
      <c r="A50">
        <f t="shared" si="0"/>
        <v>49</v>
      </c>
      <c r="B50" s="1">
        <f>_xlfn.XLOOKUP(C50, [1]semester1!C:C, [1]semester1!B:B, "Tidak ditemukan")</f>
        <v>221080200049</v>
      </c>
      <c r="C50" t="s">
        <v>59</v>
      </c>
      <c r="D50" s="2" t="str">
        <f>_xlfn.XLOOKUP(C50,'[1]Jenis Kelamin'!C:C,'[1]Jenis Kelamin'!D:D, "Tidak ditemukan")</f>
        <v>L</v>
      </c>
      <c r="E50">
        <f>_xlfn.XLOOKUP(C50, [1]semester1!C:C, [1]semester1!E:E, "Tidak ditemukan")</f>
        <v>3.58</v>
      </c>
      <c r="F50">
        <f>_xlfn.XLOOKUP(C50, [1]semester2!C:C, [1]semester2!E:E, "Tidak ditemukan")</f>
        <v>3.5</v>
      </c>
      <c r="G50">
        <f>_xlfn.XLOOKUP(C50, [1]semester3!C:C, [1]semester3!E:E, "Tidak ditemukan")</f>
        <v>3.59</v>
      </c>
      <c r="H50">
        <f>_xlfn.XLOOKUP(C50, [1]semester4!C:C, [1]semester4!E:E, "Tidak ditemukan")</f>
        <v>3.56</v>
      </c>
      <c r="I50">
        <f>_xlfn.XLOOKUP(C50, [1]semester5!C:C, [1]semester5!E:E, "Tidak ditemukan")</f>
        <v>3.51</v>
      </c>
      <c r="J50">
        <f>_xlfn.XLOOKUP(C50, [1]semester6!C:C, [1]semester6!E:E, "Tidak ditemukan")</f>
        <v>3.33</v>
      </c>
      <c r="K50">
        <f>_xlfn.XLOOKUP(C50, [1]semester6!C:C, [1]semester6!F:F, "Tidak ditemukan")</f>
        <v>3.51</v>
      </c>
    </row>
    <row r="51" spans="1:11" x14ac:dyDescent="0.25">
      <c r="A51">
        <f t="shared" si="0"/>
        <v>50</v>
      </c>
      <c r="B51" s="1">
        <f>_xlfn.XLOOKUP(C51, [1]semester1!C:C, [1]semester1!B:B, "Tidak ditemukan")</f>
        <v>221080200050</v>
      </c>
      <c r="C51" t="s">
        <v>60</v>
      </c>
      <c r="D51" s="2" t="str">
        <f>_xlfn.XLOOKUP(C51,'[1]Jenis Kelamin'!C:C,'[1]Jenis Kelamin'!D:D, "Tidak ditemukan")</f>
        <v>L</v>
      </c>
      <c r="E51">
        <f>_xlfn.XLOOKUP(C51, [1]semester1!C:C, [1]semester1!E:E, "Tidak ditemukan")</f>
        <v>0.15</v>
      </c>
      <c r="F51" t="str">
        <f>_xlfn.XLOOKUP(C51, [1]semester2!C:C, [1]semester2!E:E, "Tidak ditemukan")</f>
        <v>Tidak ditemukan</v>
      </c>
      <c r="G51" t="str">
        <f>_xlfn.XLOOKUP(C51, [1]semester3!C:C, [1]semester3!E:E, "Tidak ditemukan")</f>
        <v>Tidak ditemukan</v>
      </c>
      <c r="H51" t="str">
        <f>_xlfn.XLOOKUP(C51, [1]semester4!C:C, [1]semester4!E:E, "Tidak ditemukan")</f>
        <v>Tidak ditemukan</v>
      </c>
      <c r="I51" t="str">
        <f>_xlfn.XLOOKUP(C51, [1]semester5!C:C, [1]semester5!E:E, "Tidak ditemukan")</f>
        <v>Tidak ditemukan</v>
      </c>
      <c r="J51" t="str">
        <f>_xlfn.XLOOKUP(C51, [1]semester6!C:C, [1]semester6!E:E, "Tidak ditemukan")</f>
        <v>Tidak ditemukan</v>
      </c>
      <c r="K51" t="str">
        <f>_xlfn.XLOOKUP(C51, [1]semester6!C:C, [1]semester6!F:F, "Tidak ditemukan")</f>
        <v>Tidak ditemukan</v>
      </c>
    </row>
    <row r="52" spans="1:11" x14ac:dyDescent="0.25">
      <c r="A52">
        <f t="shared" si="0"/>
        <v>51</v>
      </c>
      <c r="B52" s="1">
        <f>_xlfn.XLOOKUP(C52, [1]semester1!C:C, [1]semester1!B:B, "Tidak ditemukan")</f>
        <v>221080200051</v>
      </c>
      <c r="C52" t="s">
        <v>61</v>
      </c>
      <c r="D52" s="2" t="str">
        <f>_xlfn.XLOOKUP(C52,'[1]Jenis Kelamin'!C:C,'[1]Jenis Kelamin'!D:D, "Tidak ditemukan")</f>
        <v>L</v>
      </c>
      <c r="E52">
        <f>_xlfn.XLOOKUP(C52, [1]semester1!C:C, [1]semester1!E:E, "Tidak ditemukan")</f>
        <v>3.7</v>
      </c>
      <c r="F52">
        <f>_xlfn.XLOOKUP(C52, [1]semester2!C:C, [1]semester2!E:E, "Tidak ditemukan")</f>
        <v>3.92</v>
      </c>
      <c r="G52">
        <f>_xlfn.XLOOKUP(C52, [1]semester3!C:C, [1]semester3!E:E, "Tidak ditemukan")</f>
        <v>3.81</v>
      </c>
      <c r="H52">
        <f>_xlfn.XLOOKUP(C52, [1]semester4!C:C, [1]semester4!E:E, "Tidak ditemukan")</f>
        <v>3.59</v>
      </c>
      <c r="I52">
        <f>_xlfn.XLOOKUP(C52, [1]semester5!C:C, [1]semester5!E:E, "Tidak ditemukan")</f>
        <v>3.81</v>
      </c>
      <c r="J52">
        <f>_xlfn.XLOOKUP(C52, [1]semester6!C:C, [1]semester6!E:E, "Tidak ditemukan")</f>
        <v>3.67</v>
      </c>
      <c r="K52">
        <f>_xlfn.XLOOKUP(C52, [1]semester6!C:C, [1]semester6!F:F, "Tidak ditemukan")</f>
        <v>3.75</v>
      </c>
    </row>
    <row r="53" spans="1:11" x14ac:dyDescent="0.25">
      <c r="A53">
        <f t="shared" si="0"/>
        <v>52</v>
      </c>
      <c r="B53" s="1">
        <f>_xlfn.XLOOKUP(C53, [1]semester1!C:C, [1]semester1!B:B, "Tidak ditemukan")</f>
        <v>221080200052</v>
      </c>
      <c r="C53" t="s">
        <v>62</v>
      </c>
      <c r="D53" s="2" t="str">
        <f>_xlfn.XLOOKUP(C53,'[1]Jenis Kelamin'!C:C,'[1]Jenis Kelamin'!D:D, "Tidak ditemukan")</f>
        <v>L</v>
      </c>
      <c r="E53">
        <f>_xlfn.XLOOKUP(C53, [1]semester1!C:C, [1]semester1!E:E, "Tidak ditemukan")</f>
        <v>3.75</v>
      </c>
      <c r="F53">
        <f>_xlfn.XLOOKUP(C53, [1]semester2!C:C, [1]semester2!E:E, "Tidak ditemukan")</f>
        <v>3.42</v>
      </c>
      <c r="G53">
        <f>_xlfn.XLOOKUP(C53, [1]semester3!C:C, [1]semester3!E:E, "Tidak ditemukan")</f>
        <v>3.65</v>
      </c>
      <c r="H53">
        <f>_xlfn.XLOOKUP(C53, [1]semester4!C:C, [1]semester4!E:E, "Tidak ditemukan")</f>
        <v>3.75</v>
      </c>
      <c r="I53">
        <f>_xlfn.XLOOKUP(C53, [1]semester5!C:C, [1]semester5!E:E, "Tidak ditemukan")</f>
        <v>3.46</v>
      </c>
      <c r="J53">
        <f>_xlfn.XLOOKUP(C53, [1]semester6!C:C, [1]semester6!E:E, "Tidak ditemukan")</f>
        <v>2.75</v>
      </c>
      <c r="K53">
        <f>_xlfn.XLOOKUP(C53, [1]semester6!C:C, [1]semester6!F:F, "Tidak ditemukan")</f>
        <v>3.52</v>
      </c>
    </row>
    <row r="54" spans="1:11" x14ac:dyDescent="0.25">
      <c r="A54">
        <f t="shared" si="0"/>
        <v>53</v>
      </c>
      <c r="B54" s="1">
        <f>_xlfn.XLOOKUP(C54, [1]semester1!C:C, [1]semester1!B:B, "Tidak ditemukan")</f>
        <v>221080200053</v>
      </c>
      <c r="C54" t="s">
        <v>63</v>
      </c>
      <c r="D54" s="2" t="str">
        <f>_xlfn.XLOOKUP(C54,'[1]Jenis Kelamin'!C:C,'[1]Jenis Kelamin'!D:D, "Tidak ditemukan")</f>
        <v>L</v>
      </c>
      <c r="E54">
        <f>_xlfn.XLOOKUP(C54, [1]semester1!C:C, [1]semester1!E:E, "Tidak ditemukan")</f>
        <v>3.78</v>
      </c>
      <c r="F54">
        <f>_xlfn.XLOOKUP(C54, [1]semester2!C:C, [1]semester2!E:E, "Tidak ditemukan")</f>
        <v>3.77</v>
      </c>
      <c r="G54">
        <f>_xlfn.XLOOKUP(C54, [1]semester3!C:C, [1]semester3!E:E, "Tidak ditemukan")</f>
        <v>3.64</v>
      </c>
      <c r="H54">
        <f>_xlfn.XLOOKUP(C54, [1]semester4!C:C, [1]semester4!E:E, "Tidak ditemukan")</f>
        <v>3.65</v>
      </c>
      <c r="I54">
        <f>_xlfn.XLOOKUP(C54, [1]semester5!C:C, [1]semester5!E:E, "Tidak ditemukan")</f>
        <v>3.58</v>
      </c>
      <c r="J54">
        <f>_xlfn.XLOOKUP(C54, [1]semester6!C:C, [1]semester6!E:E, "Tidak ditemukan")</f>
        <v>3.6</v>
      </c>
      <c r="K54">
        <f>_xlfn.XLOOKUP(C54, [1]semester6!C:C, [1]semester6!F:F, "Tidak ditemukan")</f>
        <v>3.67</v>
      </c>
    </row>
    <row r="55" spans="1:11" x14ac:dyDescent="0.25">
      <c r="A55">
        <f t="shared" si="0"/>
        <v>54</v>
      </c>
      <c r="B55" s="1">
        <f>_xlfn.XLOOKUP(C55, [1]semester1!C:C, [1]semester1!B:B, "Tidak ditemukan")</f>
        <v>221080200054</v>
      </c>
      <c r="C55" t="s">
        <v>64</v>
      </c>
      <c r="D55" s="2" t="str">
        <f>_xlfn.XLOOKUP(C55,'[1]Jenis Kelamin'!C:C,'[1]Jenis Kelamin'!D:D, "Tidak ditemukan")</f>
        <v>L</v>
      </c>
      <c r="E55">
        <f>_xlfn.XLOOKUP(C55, [1]semester1!C:C, [1]semester1!E:E, "Tidak ditemukan")</f>
        <v>3.68</v>
      </c>
      <c r="F55">
        <f>_xlfn.XLOOKUP(C55, [1]semester2!C:C, [1]semester2!E:E, "Tidak ditemukan")</f>
        <v>3.58</v>
      </c>
      <c r="G55">
        <f>_xlfn.XLOOKUP(C55, [1]semester3!C:C, [1]semester3!E:E, "Tidak ditemukan")</f>
        <v>3.63</v>
      </c>
      <c r="H55">
        <f>_xlfn.XLOOKUP(C55, [1]semester4!C:C, [1]semester4!E:E, "Tidak ditemukan")</f>
        <v>3.71</v>
      </c>
      <c r="I55">
        <f>_xlfn.XLOOKUP(C55, [1]semester5!C:C, [1]semester5!E:E, "Tidak ditemukan")</f>
        <v>3.42</v>
      </c>
      <c r="J55">
        <f>_xlfn.XLOOKUP(C55, [1]semester6!C:C, [1]semester6!E:E, "Tidak ditemukan")</f>
        <v>2.83</v>
      </c>
      <c r="K55">
        <f>_xlfn.XLOOKUP(C55, [1]semester6!C:C, [1]semester6!F:F, "Tidak ditemukan")</f>
        <v>3.53</v>
      </c>
    </row>
    <row r="56" spans="1:11" x14ac:dyDescent="0.25">
      <c r="A56">
        <f t="shared" si="0"/>
        <v>55</v>
      </c>
      <c r="B56" s="1">
        <f>_xlfn.XLOOKUP(C56, [1]semester1!C:C, [1]semester1!B:B, "Tidak ditemukan")</f>
        <v>221080200055</v>
      </c>
      <c r="C56" t="s">
        <v>65</v>
      </c>
      <c r="D56" s="2" t="str">
        <f>_xlfn.XLOOKUP(C56,'[1]Jenis Kelamin'!C:C,'[1]Jenis Kelamin'!D:D, "Tidak ditemukan")</f>
        <v>L</v>
      </c>
      <c r="E56">
        <f>_xlfn.XLOOKUP(C56, [1]semester1!C:C, [1]semester1!E:E, "Tidak ditemukan")</f>
        <v>3.4</v>
      </c>
      <c r="F56">
        <f>_xlfn.XLOOKUP(C56, [1]semester2!C:C, [1]semester2!E:E, "Tidak ditemukan")</f>
        <v>3.6</v>
      </c>
      <c r="G56">
        <f>_xlfn.XLOOKUP(C56, [1]semester3!C:C, [1]semester3!E:E, "Tidak ditemukan")</f>
        <v>3.65</v>
      </c>
      <c r="H56">
        <f>_xlfn.XLOOKUP(C56, [1]semester4!C:C, [1]semester4!E:E, "Tidak ditemukan")</f>
        <v>3.65</v>
      </c>
      <c r="I56">
        <f>_xlfn.XLOOKUP(C56, [1]semester5!C:C, [1]semester5!E:E, "Tidak ditemukan")</f>
        <v>2.68</v>
      </c>
      <c r="J56">
        <f>_xlfn.XLOOKUP(C56, [1]semester6!C:C, [1]semester6!E:E, "Tidak ditemukan")</f>
        <v>3.6</v>
      </c>
      <c r="K56">
        <f>_xlfn.XLOOKUP(C56, [1]semester6!C:C, [1]semester6!F:F, "Tidak ditemukan")</f>
        <v>3.44</v>
      </c>
    </row>
    <row r="57" spans="1:11" x14ac:dyDescent="0.25">
      <c r="A57">
        <f t="shared" si="0"/>
        <v>56</v>
      </c>
      <c r="B57" s="1">
        <f>_xlfn.XLOOKUP(C57, [1]semester1!C:C, [1]semester1!B:B, "Tidak ditemukan")</f>
        <v>221080200056</v>
      </c>
      <c r="C57" t="s">
        <v>66</v>
      </c>
      <c r="D57" s="2" t="str">
        <f>_xlfn.XLOOKUP(C57,'[1]Jenis Kelamin'!C:C,'[1]Jenis Kelamin'!D:D, "Tidak ditemukan")</f>
        <v>L</v>
      </c>
      <c r="E57">
        <f>_xlfn.XLOOKUP(C57, [1]semester1!C:C, [1]semester1!E:E, "Tidak ditemukan")</f>
        <v>3.68</v>
      </c>
      <c r="F57">
        <f>_xlfn.XLOOKUP(C57, [1]semester2!C:C, [1]semester2!E:E, "Tidak ditemukan")</f>
        <v>2.87</v>
      </c>
      <c r="G57">
        <f>_xlfn.XLOOKUP(C57, [1]semester3!C:C, [1]semester3!E:E, "Tidak ditemukan")</f>
        <v>3.65</v>
      </c>
      <c r="H57">
        <f>_xlfn.XLOOKUP(C57, [1]semester4!C:C, [1]semester4!E:E, "Tidak ditemukan")</f>
        <v>3.6</v>
      </c>
      <c r="I57">
        <f>_xlfn.XLOOKUP(C57, [1]semester5!C:C, [1]semester5!E:E, "Tidak ditemukan")</f>
        <v>2.98</v>
      </c>
      <c r="J57">
        <f>_xlfn.XLOOKUP(C57, [1]semester6!C:C, [1]semester6!E:E, "Tidak ditemukan")</f>
        <v>3.53</v>
      </c>
      <c r="K57">
        <f>_xlfn.XLOOKUP(C57, [1]semester6!C:C, [1]semester6!F:F, "Tidak ditemukan")</f>
        <v>3.39</v>
      </c>
    </row>
    <row r="58" spans="1:11" x14ac:dyDescent="0.25">
      <c r="A58">
        <f t="shared" si="0"/>
        <v>57</v>
      </c>
      <c r="B58" s="1">
        <f>_xlfn.XLOOKUP(C58, [1]semester1!C:C, [1]semester1!B:B, "Tidak ditemukan")</f>
        <v>221080200057</v>
      </c>
      <c r="C58" t="s">
        <v>67</v>
      </c>
      <c r="D58" s="2" t="str">
        <f>_xlfn.XLOOKUP(C58,'[1]Jenis Kelamin'!C:C,'[1]Jenis Kelamin'!D:D, "Tidak ditemukan")</f>
        <v>L</v>
      </c>
      <c r="E58">
        <f>_xlfn.XLOOKUP(C58, [1]semester1!C:C, [1]semester1!E:E, "Tidak ditemukan")</f>
        <v>3.87</v>
      </c>
      <c r="F58">
        <f>_xlfn.XLOOKUP(C58, [1]semester2!C:C, [1]semester2!E:E, "Tidak ditemukan")</f>
        <v>3.85</v>
      </c>
      <c r="G58">
        <f>_xlfn.XLOOKUP(C58, [1]semester3!C:C, [1]semester3!E:E, "Tidak ditemukan")</f>
        <v>3.78</v>
      </c>
      <c r="H58">
        <f>_xlfn.XLOOKUP(C58, [1]semester4!C:C, [1]semester4!E:E, "Tidak ditemukan")</f>
        <v>3.88</v>
      </c>
      <c r="I58">
        <f>_xlfn.XLOOKUP(C58, [1]semester5!C:C, [1]semester5!E:E, "Tidak ditemukan")</f>
        <v>3.74</v>
      </c>
      <c r="J58">
        <f>_xlfn.XLOOKUP(C58, [1]semester6!C:C, [1]semester6!E:E, "Tidak ditemukan")</f>
        <v>3.6</v>
      </c>
      <c r="K58">
        <f>_xlfn.XLOOKUP(C58, [1]semester6!C:C, [1]semester6!F:F, "Tidak ditemukan")</f>
        <v>3.8</v>
      </c>
    </row>
    <row r="59" spans="1:11" x14ac:dyDescent="0.25">
      <c r="A59">
        <f t="shared" si="0"/>
        <v>58</v>
      </c>
      <c r="B59" s="1">
        <f>_xlfn.XLOOKUP(C59, [1]semester1!C:C, [1]semester1!B:B, "Tidak ditemukan")</f>
        <v>221080200058</v>
      </c>
      <c r="C59" t="s">
        <v>68</v>
      </c>
      <c r="D59" s="2" t="str">
        <f>_xlfn.XLOOKUP(C59,'[1]Jenis Kelamin'!C:C,'[1]Jenis Kelamin'!D:D, "Tidak ditemukan")</f>
        <v>L</v>
      </c>
      <c r="E59">
        <f>_xlfn.XLOOKUP(C59, [1]semester1!C:C, [1]semester1!E:E, "Tidak ditemukan")</f>
        <v>3.8</v>
      </c>
      <c r="F59">
        <f>_xlfn.XLOOKUP(C59, [1]semester2!C:C, [1]semester2!E:E, "Tidak ditemukan")</f>
        <v>3.8</v>
      </c>
      <c r="G59">
        <f>_xlfn.XLOOKUP(C59, [1]semester3!C:C, [1]semester3!E:E, "Tidak ditemukan")</f>
        <v>3.7</v>
      </c>
      <c r="H59">
        <f>_xlfn.XLOOKUP(C59, [1]semester4!C:C, [1]semester4!E:E, "Tidak ditemukan")</f>
        <v>3.79</v>
      </c>
      <c r="I59">
        <f>_xlfn.XLOOKUP(C59, [1]semester5!C:C, [1]semester5!E:E, "Tidak ditemukan")</f>
        <v>3.75</v>
      </c>
      <c r="J59">
        <f>_xlfn.XLOOKUP(C59, [1]semester6!C:C, [1]semester6!E:E, "Tidak ditemukan")</f>
        <v>3.8</v>
      </c>
      <c r="K59">
        <f>_xlfn.XLOOKUP(C59, [1]semester6!C:C, [1]semester6!F:F, "Tidak ditemukan")</f>
        <v>3.77</v>
      </c>
    </row>
    <row r="60" spans="1:11" x14ac:dyDescent="0.25">
      <c r="A60">
        <f t="shared" si="0"/>
        <v>59</v>
      </c>
      <c r="B60" s="1">
        <f>_xlfn.XLOOKUP(C60, [1]semester1!C:C, [1]semester1!B:B, "Tidak ditemukan")</f>
        <v>221080200059</v>
      </c>
      <c r="C60" t="s">
        <v>69</v>
      </c>
      <c r="D60" s="2" t="str">
        <f>_xlfn.XLOOKUP(C60,'[1]Jenis Kelamin'!C:C,'[1]Jenis Kelamin'!D:D, "Tidak ditemukan")</f>
        <v>L</v>
      </c>
      <c r="E60">
        <f>_xlfn.XLOOKUP(C60, [1]semester1!C:C, [1]semester1!E:E, "Tidak ditemukan")</f>
        <v>3.22</v>
      </c>
      <c r="F60">
        <f>_xlfn.XLOOKUP(C60, [1]semester2!C:C, [1]semester2!E:E, "Tidak ditemukan")</f>
        <v>3.77</v>
      </c>
      <c r="G60">
        <f>_xlfn.XLOOKUP(C60, [1]semester3!C:C, [1]semester3!E:E, "Tidak ditemukan")</f>
        <v>2.96</v>
      </c>
      <c r="H60">
        <f>_xlfn.XLOOKUP(C60, [1]semester4!C:C, [1]semester4!E:E, "Tidak ditemukan")</f>
        <v>2.48</v>
      </c>
      <c r="I60">
        <f>_xlfn.XLOOKUP(C60, [1]semester5!C:C, [1]semester5!E:E, "Tidak ditemukan")</f>
        <v>1.44</v>
      </c>
      <c r="J60">
        <f>_xlfn.XLOOKUP(C60, [1]semester6!C:C, [1]semester6!E:E, "Tidak ditemukan")</f>
        <v>2</v>
      </c>
      <c r="K60">
        <f>_xlfn.XLOOKUP(C60, [1]semester6!C:C, [1]semester6!F:F, "Tidak ditemukan")</f>
        <v>2.75</v>
      </c>
    </row>
    <row r="61" spans="1:11" x14ac:dyDescent="0.25">
      <c r="A61">
        <f t="shared" si="0"/>
        <v>60</v>
      </c>
      <c r="B61" s="1">
        <f>_xlfn.XLOOKUP(C61, [1]semester1!C:C, [1]semester1!B:B, "Tidak ditemukan")</f>
        <v>221080200060</v>
      </c>
      <c r="C61" t="s">
        <v>70</v>
      </c>
      <c r="D61" s="2" t="str">
        <f>_xlfn.XLOOKUP(C61,'[1]Jenis Kelamin'!C:C,'[1]Jenis Kelamin'!D:D, "Tidak ditemukan")</f>
        <v>L</v>
      </c>
      <c r="E61">
        <f>_xlfn.XLOOKUP(C61, [1]semester1!C:C, [1]semester1!E:E, "Tidak ditemukan")</f>
        <v>3.28</v>
      </c>
      <c r="F61">
        <f>_xlfn.XLOOKUP(C61, [1]semester2!C:C, [1]semester2!E:E, "Tidak ditemukan")</f>
        <v>3.28</v>
      </c>
      <c r="G61">
        <f>_xlfn.XLOOKUP(C61, [1]semester3!C:C, [1]semester3!E:E, "Tidak ditemukan")</f>
        <v>3.45</v>
      </c>
      <c r="H61">
        <f>_xlfn.XLOOKUP(C61, [1]semester4!C:C, [1]semester4!E:E, "Tidak ditemukan")</f>
        <v>3.57</v>
      </c>
      <c r="I61">
        <f>_xlfn.XLOOKUP(C61, [1]semester5!C:C, [1]semester5!E:E, "Tidak ditemukan")</f>
        <v>3.37</v>
      </c>
      <c r="J61">
        <f>_xlfn.XLOOKUP(C61, [1]semester6!C:C, [1]semester6!E:E, "Tidak ditemukan")</f>
        <v>3.53</v>
      </c>
      <c r="K61">
        <f>_xlfn.XLOOKUP(C61, [1]semester6!C:C, [1]semester6!F:F, "Tidak ditemukan")</f>
        <v>3.42</v>
      </c>
    </row>
    <row r="62" spans="1:11" x14ac:dyDescent="0.25">
      <c r="A62">
        <f t="shared" si="0"/>
        <v>61</v>
      </c>
      <c r="B62" s="1">
        <f>_xlfn.XLOOKUP(C62, [1]semester1!C:C, [1]semester1!B:B, "Tidak ditemukan")</f>
        <v>221080200061</v>
      </c>
      <c r="C62" t="s">
        <v>71</v>
      </c>
      <c r="D62" s="2" t="str">
        <f>_xlfn.XLOOKUP(C62,'[1]Jenis Kelamin'!C:C,'[1]Jenis Kelamin'!D:D, "Tidak ditemukan")</f>
        <v>L</v>
      </c>
      <c r="E62">
        <f>_xlfn.XLOOKUP(C62, [1]semester1!C:C, [1]semester1!E:E, "Tidak ditemukan")</f>
        <v>3.83</v>
      </c>
      <c r="F62">
        <f>_xlfn.XLOOKUP(C62, [1]semester2!C:C, [1]semester2!E:E, "Tidak ditemukan")</f>
        <v>1.47</v>
      </c>
      <c r="G62" t="str">
        <f>_xlfn.XLOOKUP(C62, [1]semester3!C:C, [1]semester3!E:E, "Tidak ditemukan")</f>
        <v>Tidak ditemukan</v>
      </c>
      <c r="H62" t="str">
        <f>_xlfn.XLOOKUP(C62, [1]semester4!C:C, [1]semester4!E:E, "Tidak ditemukan")</f>
        <v>Tidak ditemukan</v>
      </c>
      <c r="I62" t="str">
        <f>_xlfn.XLOOKUP(C62, [1]semester5!C:C, [1]semester5!E:E, "Tidak ditemukan")</f>
        <v>Tidak ditemukan</v>
      </c>
      <c r="J62" t="str">
        <f>_xlfn.XLOOKUP(C62, [1]semester6!C:C, [1]semester6!E:E, "Tidak ditemukan")</f>
        <v>Tidak ditemukan</v>
      </c>
      <c r="K62" t="str">
        <f>_xlfn.XLOOKUP(C62, [1]semester6!C:C, [1]semester6!F:F, "Tidak ditemukan")</f>
        <v>Tidak ditemukan</v>
      </c>
    </row>
    <row r="63" spans="1:11" x14ac:dyDescent="0.25">
      <c r="A63">
        <f t="shared" si="0"/>
        <v>62</v>
      </c>
      <c r="B63" s="1">
        <f>_xlfn.XLOOKUP(C63, [1]semester1!C:C, [1]semester1!B:B, "Tidak ditemukan")</f>
        <v>221080200062</v>
      </c>
      <c r="C63" t="s">
        <v>72</v>
      </c>
      <c r="D63" s="2" t="str">
        <f>_xlfn.XLOOKUP(C63,'[1]Jenis Kelamin'!C:C,'[1]Jenis Kelamin'!D:D, "Tidak ditemukan")</f>
        <v>L</v>
      </c>
      <c r="E63">
        <f>_xlfn.XLOOKUP(C63, [1]semester1!C:C, [1]semester1!E:E, "Tidak ditemukan")</f>
        <v>3.83</v>
      </c>
      <c r="F63">
        <f>_xlfn.XLOOKUP(C63, [1]semester2!C:C, [1]semester2!E:E, "Tidak ditemukan")</f>
        <v>2.1800000000000002</v>
      </c>
      <c r="G63">
        <f>_xlfn.XLOOKUP(C63, [1]semester3!C:C, [1]semester3!E:E, "Tidak ditemukan")</f>
        <v>2.13</v>
      </c>
      <c r="H63">
        <f>_xlfn.XLOOKUP(C63, [1]semester4!C:C, [1]semester4!E:E, "Tidak ditemukan")</f>
        <v>0.25</v>
      </c>
      <c r="I63" t="str">
        <f>_xlfn.XLOOKUP(C63, [1]semester5!C:C, [1]semester5!E:E, "Tidak ditemukan")</f>
        <v>Tidak ditemukan</v>
      </c>
      <c r="J63" t="str">
        <f>_xlfn.XLOOKUP(C63, [1]semester6!C:C, [1]semester6!E:E, "Tidak ditemukan")</f>
        <v>Tidak ditemukan</v>
      </c>
      <c r="K63" t="str">
        <f>_xlfn.XLOOKUP(C63, [1]semester6!C:C, [1]semester6!F:F, "Tidak ditemukan")</f>
        <v>Tidak ditemukan</v>
      </c>
    </row>
    <row r="64" spans="1:11" x14ac:dyDescent="0.25">
      <c r="A64">
        <f t="shared" si="0"/>
        <v>63</v>
      </c>
      <c r="B64" s="1">
        <f>_xlfn.XLOOKUP(C64, [1]semester1!C:C, [1]semester1!B:B, "Tidak ditemukan")</f>
        <v>221080200063</v>
      </c>
      <c r="C64" t="s">
        <v>73</v>
      </c>
      <c r="D64" s="2" t="str">
        <f>_xlfn.XLOOKUP(C64,'[1]Jenis Kelamin'!C:C,'[1]Jenis Kelamin'!D:D, "Tidak ditemukan")</f>
        <v>L</v>
      </c>
      <c r="E64">
        <f>_xlfn.XLOOKUP(C64, [1]semester1!C:C, [1]semester1!E:E, "Tidak ditemukan")</f>
        <v>2.63</v>
      </c>
      <c r="F64">
        <f>_xlfn.XLOOKUP(C64, [1]semester2!C:C, [1]semester2!E:E, "Tidak ditemukan")</f>
        <v>3.2</v>
      </c>
      <c r="G64">
        <f>_xlfn.XLOOKUP(C64, [1]semester3!C:C, [1]semester3!E:E, "Tidak ditemukan")</f>
        <v>2.52</v>
      </c>
      <c r="H64">
        <f>_xlfn.XLOOKUP(C64, [1]semester4!C:C, [1]semester4!E:E, "Tidak ditemukan")</f>
        <v>2.93</v>
      </c>
      <c r="I64">
        <f>_xlfn.XLOOKUP(C64, [1]semester5!C:C, [1]semester5!E:E, "Tidak ditemukan")</f>
        <v>2.52</v>
      </c>
      <c r="J64" t="str">
        <f>_xlfn.XLOOKUP(C64, [1]semester6!C:C, [1]semester6!E:E, "Tidak ditemukan")</f>
        <v>Tidak ditemukan</v>
      </c>
      <c r="K64" t="str">
        <f>_xlfn.XLOOKUP(C64, [1]semester6!C:C, [1]semester6!F:F, "Tidak ditemukan")</f>
        <v>Tidak ditemukan</v>
      </c>
    </row>
    <row r="65" spans="1:11" x14ac:dyDescent="0.25">
      <c r="A65">
        <f t="shared" si="0"/>
        <v>64</v>
      </c>
      <c r="B65" s="1">
        <f>_xlfn.XLOOKUP(C65, [1]semester1!C:C, [1]semester1!B:B, "Tidak ditemukan")</f>
        <v>221080200064</v>
      </c>
      <c r="C65" t="s">
        <v>74</v>
      </c>
      <c r="D65" s="2" t="str">
        <f>_xlfn.XLOOKUP(C65,'[1]Jenis Kelamin'!C:C,'[1]Jenis Kelamin'!D:D, "Tidak ditemukan")</f>
        <v>L</v>
      </c>
      <c r="E65">
        <f>_xlfn.XLOOKUP(C65, [1]semester1!C:C, [1]semester1!E:E, "Tidak ditemukan")</f>
        <v>3.58</v>
      </c>
      <c r="F65">
        <f>_xlfn.XLOOKUP(C65, [1]semester2!C:C, [1]semester2!E:E, "Tidak ditemukan")</f>
        <v>3.42</v>
      </c>
      <c r="G65">
        <f>_xlfn.XLOOKUP(C65, [1]semester3!C:C, [1]semester3!E:E, "Tidak ditemukan")</f>
        <v>3.48</v>
      </c>
      <c r="H65">
        <f>_xlfn.XLOOKUP(C65, [1]semester4!C:C, [1]semester4!E:E, "Tidak ditemukan")</f>
        <v>3.11</v>
      </c>
      <c r="I65">
        <f>_xlfn.XLOOKUP(C65, [1]semester5!C:C, [1]semester5!E:E, "Tidak ditemukan")</f>
        <v>3.36</v>
      </c>
      <c r="J65">
        <f>_xlfn.XLOOKUP(C65, [1]semester6!C:C, [1]semester6!E:E, "Tidak ditemukan")</f>
        <v>2.8</v>
      </c>
      <c r="K65">
        <f>_xlfn.XLOOKUP(C65, [1]semester6!C:C, [1]semester6!F:F, "Tidak ditemukan")</f>
        <v>3.31</v>
      </c>
    </row>
    <row r="66" spans="1:11" x14ac:dyDescent="0.25">
      <c r="A66">
        <f t="shared" si="0"/>
        <v>65</v>
      </c>
      <c r="B66" s="1">
        <f>_xlfn.XLOOKUP(C66, [1]semester1!C:C, [1]semester1!B:B, "Tidak ditemukan")</f>
        <v>221080200065</v>
      </c>
      <c r="C66" t="s">
        <v>75</v>
      </c>
      <c r="D66" s="2" t="str">
        <f>_xlfn.XLOOKUP(C66,'[1]Jenis Kelamin'!C:C,'[1]Jenis Kelamin'!D:D, "Tidak ditemukan")</f>
        <v>L</v>
      </c>
      <c r="E66">
        <f>_xlfn.XLOOKUP(C66, [1]semester1!C:C, [1]semester1!E:E, "Tidak ditemukan")</f>
        <v>3.97</v>
      </c>
      <c r="F66">
        <f>_xlfn.XLOOKUP(C66, [1]semester2!C:C, [1]semester2!E:E, "Tidak ditemukan")</f>
        <v>3.97</v>
      </c>
      <c r="G66">
        <f>_xlfn.XLOOKUP(C66, [1]semester3!C:C, [1]semester3!E:E, "Tidak ditemukan")</f>
        <v>3.75</v>
      </c>
      <c r="H66" t="str">
        <f>_xlfn.XLOOKUP(C66, [1]semester4!C:C, [1]semester4!E:E, "Tidak ditemukan")</f>
        <v>Tidak ditemukan</v>
      </c>
      <c r="I66" t="str">
        <f>_xlfn.XLOOKUP(C66, [1]semester5!C:C, [1]semester5!E:E, "Tidak ditemukan")</f>
        <v>Tidak ditemukan</v>
      </c>
      <c r="J66" t="str">
        <f>_xlfn.XLOOKUP(C66, [1]semester6!C:C, [1]semester6!E:E, "Tidak ditemukan")</f>
        <v>Tidak ditemukan</v>
      </c>
      <c r="K66" t="str">
        <f>_xlfn.XLOOKUP(C66, [1]semester6!C:C, [1]semester6!F:F, "Tidak ditemukan")</f>
        <v>Tidak ditemukan</v>
      </c>
    </row>
    <row r="67" spans="1:11" x14ac:dyDescent="0.25">
      <c r="A67">
        <f t="shared" si="0"/>
        <v>66</v>
      </c>
      <c r="B67" s="1">
        <f>_xlfn.XLOOKUP(C67, [1]semester1!C:C, [1]semester1!B:B, "Tidak ditemukan")</f>
        <v>221080200066</v>
      </c>
      <c r="C67" t="s">
        <v>76</v>
      </c>
      <c r="D67" s="2" t="str">
        <f>_xlfn.XLOOKUP(C67,'[1]Jenis Kelamin'!C:C,'[1]Jenis Kelamin'!D:D, "Tidak ditemukan")</f>
        <v>L</v>
      </c>
      <c r="E67">
        <f>_xlfn.XLOOKUP(C67, [1]semester1!C:C, [1]semester1!E:E, "Tidak ditemukan")</f>
        <v>3.47</v>
      </c>
      <c r="F67">
        <f>_xlfn.XLOOKUP(C67, [1]semester2!C:C, [1]semester2!E:E, "Tidak ditemukan")</f>
        <v>3.77</v>
      </c>
      <c r="G67">
        <f>_xlfn.XLOOKUP(C67, [1]semester3!C:C, [1]semester3!E:E, "Tidak ditemukan")</f>
        <v>3.77</v>
      </c>
      <c r="H67">
        <f>_xlfn.XLOOKUP(C67, [1]semester4!C:C, [1]semester4!E:E, "Tidak ditemukan")</f>
        <v>3.71</v>
      </c>
      <c r="I67">
        <f>_xlfn.XLOOKUP(C67, [1]semester5!C:C, [1]semester5!E:E, "Tidak ditemukan")</f>
        <v>3.68</v>
      </c>
      <c r="J67">
        <f>_xlfn.XLOOKUP(C67, [1]semester6!C:C, [1]semester6!E:E, "Tidak ditemukan")</f>
        <v>3.73</v>
      </c>
      <c r="K67">
        <f>_xlfn.XLOOKUP(C67, [1]semester6!C:C, [1]semester6!F:F, "Tidak ditemukan")</f>
        <v>3.69</v>
      </c>
    </row>
    <row r="68" spans="1:11" x14ac:dyDescent="0.25">
      <c r="A68">
        <f t="shared" ref="A68:A131" si="1">A67+1</f>
        <v>67</v>
      </c>
      <c r="B68" s="1">
        <f>_xlfn.XLOOKUP(C68, [1]semester1!C:C, [1]semester1!B:B, "Tidak ditemukan")</f>
        <v>221080200067</v>
      </c>
      <c r="C68" t="s">
        <v>77</v>
      </c>
      <c r="D68" s="2" t="str">
        <f>_xlfn.XLOOKUP(C68,'[1]Jenis Kelamin'!C:C,'[1]Jenis Kelamin'!D:D, "Tidak ditemukan")</f>
        <v>L</v>
      </c>
      <c r="E68">
        <f>_xlfn.XLOOKUP(C68, [1]semester1!C:C, [1]semester1!E:E, "Tidak ditemukan")</f>
        <v>3.78</v>
      </c>
      <c r="F68">
        <f>_xlfn.XLOOKUP(C68, [1]semester2!C:C, [1]semester2!E:E, "Tidak ditemukan")</f>
        <v>3.8</v>
      </c>
      <c r="G68">
        <f>_xlfn.XLOOKUP(C68, [1]semester3!C:C, [1]semester3!E:E, "Tidak ditemukan")</f>
        <v>3.67</v>
      </c>
      <c r="H68">
        <f>_xlfn.XLOOKUP(C68, [1]semester4!C:C, [1]semester4!E:E, "Tidak ditemukan")</f>
        <v>3.67</v>
      </c>
      <c r="I68">
        <f>_xlfn.XLOOKUP(C68, [1]semester5!C:C, [1]semester5!E:E, "Tidak ditemukan")</f>
        <v>3.81</v>
      </c>
      <c r="J68">
        <f>_xlfn.XLOOKUP(C68, [1]semester6!C:C, [1]semester6!E:E, "Tidak ditemukan")</f>
        <v>3.5</v>
      </c>
      <c r="K68">
        <f>_xlfn.XLOOKUP(C68, [1]semester6!C:C, [1]semester6!F:F, "Tidak ditemukan")</f>
        <v>3.71</v>
      </c>
    </row>
    <row r="69" spans="1:11" x14ac:dyDescent="0.25">
      <c r="A69">
        <f t="shared" si="1"/>
        <v>68</v>
      </c>
      <c r="B69" s="1">
        <f>_xlfn.XLOOKUP(C69, [1]semester1!C:C, [1]semester1!B:B, "Tidak ditemukan")</f>
        <v>221080200068</v>
      </c>
      <c r="C69" t="s">
        <v>78</v>
      </c>
      <c r="D69" s="2" t="str">
        <f>_xlfn.XLOOKUP(C69,'[1]Jenis Kelamin'!C:C,'[1]Jenis Kelamin'!D:D, "Tidak ditemukan")</f>
        <v>L</v>
      </c>
      <c r="E69">
        <f>_xlfn.XLOOKUP(C69, [1]semester1!C:C, [1]semester1!E:E, "Tidak ditemukan")</f>
        <v>3.55</v>
      </c>
      <c r="F69">
        <f>_xlfn.XLOOKUP(C69, [1]semester2!C:C, [1]semester2!E:E, "Tidak ditemukan")</f>
        <v>3.8</v>
      </c>
      <c r="G69">
        <f>_xlfn.XLOOKUP(C69, [1]semester3!C:C, [1]semester3!E:E, "Tidak ditemukan")</f>
        <v>3.64</v>
      </c>
      <c r="H69">
        <f>_xlfn.XLOOKUP(C69, [1]semester4!C:C, [1]semester4!E:E, "Tidak ditemukan")</f>
        <v>2.88</v>
      </c>
      <c r="I69">
        <f>_xlfn.XLOOKUP(C69, [1]semester5!C:C, [1]semester5!E:E, "Tidak ditemukan")</f>
        <v>0.47</v>
      </c>
      <c r="J69">
        <f>_xlfn.XLOOKUP(C69, [1]semester6!C:C, [1]semester6!E:E, "Tidak ditemukan")</f>
        <v>3.33</v>
      </c>
      <c r="K69">
        <f>_xlfn.XLOOKUP(C69, [1]semester6!C:C, [1]semester6!F:F, "Tidak ditemukan")</f>
        <v>3</v>
      </c>
    </row>
    <row r="70" spans="1:11" x14ac:dyDescent="0.25">
      <c r="A70">
        <f t="shared" si="1"/>
        <v>69</v>
      </c>
      <c r="B70" s="1">
        <f>_xlfn.XLOOKUP(C70, [1]semester1!C:C, [1]semester1!B:B, "Tidak ditemukan")</f>
        <v>221080200069</v>
      </c>
      <c r="C70" t="s">
        <v>79</v>
      </c>
      <c r="D70" s="2" t="str">
        <f>_xlfn.XLOOKUP(C70,'[1]Jenis Kelamin'!C:C,'[1]Jenis Kelamin'!D:D, "Tidak ditemukan")</f>
        <v>L</v>
      </c>
      <c r="E70">
        <f>_xlfn.XLOOKUP(C70, [1]semester1!C:C, [1]semester1!E:E, "Tidak ditemukan")</f>
        <v>3.82</v>
      </c>
      <c r="F70">
        <f>_xlfn.XLOOKUP(C70, [1]semester2!C:C, [1]semester2!E:E, "Tidak ditemukan")</f>
        <v>3.78</v>
      </c>
      <c r="G70">
        <f>_xlfn.XLOOKUP(C70, [1]semester3!C:C, [1]semester3!E:E, "Tidak ditemukan")</f>
        <v>3.8</v>
      </c>
      <c r="H70">
        <f>_xlfn.XLOOKUP(C70, [1]semester4!C:C, [1]semester4!E:E, "Tidak ditemukan")</f>
        <v>3.92</v>
      </c>
      <c r="I70">
        <f>_xlfn.XLOOKUP(C70, [1]semester5!C:C, [1]semester5!E:E, "Tidak ditemukan")</f>
        <v>3.9</v>
      </c>
      <c r="J70">
        <f>_xlfn.XLOOKUP(C70, [1]semester6!C:C, [1]semester6!E:E, "Tidak ditemukan")</f>
        <v>3.67</v>
      </c>
      <c r="K70">
        <f>_xlfn.XLOOKUP(C70, [1]semester6!C:C, [1]semester6!F:F, "Tidak ditemukan")</f>
        <v>3.83</v>
      </c>
    </row>
    <row r="71" spans="1:11" x14ac:dyDescent="0.25">
      <c r="A71">
        <f t="shared" si="1"/>
        <v>70</v>
      </c>
      <c r="B71" s="1">
        <f>_xlfn.XLOOKUP(C71, [1]semester1!C:C, [1]semester1!B:B, "Tidak ditemukan")</f>
        <v>221080200070</v>
      </c>
      <c r="C71" t="s">
        <v>80</v>
      </c>
      <c r="D71" s="2" t="str">
        <f>_xlfn.XLOOKUP(C71,'[1]Jenis Kelamin'!C:C,'[1]Jenis Kelamin'!D:D, "Tidak ditemukan")</f>
        <v>L</v>
      </c>
      <c r="E71">
        <f>_xlfn.XLOOKUP(C71, [1]semester1!C:C, [1]semester1!E:E, "Tidak ditemukan")</f>
        <v>3.67</v>
      </c>
      <c r="F71">
        <f>_xlfn.XLOOKUP(C71, [1]semester2!C:C, [1]semester2!E:E, "Tidak ditemukan")</f>
        <v>3.8</v>
      </c>
      <c r="G71">
        <f>_xlfn.XLOOKUP(C71, [1]semester3!C:C, [1]semester3!E:E, "Tidak ditemukan")</f>
        <v>3.72</v>
      </c>
      <c r="H71">
        <f>_xlfn.XLOOKUP(C71, [1]semester4!C:C, [1]semester4!E:E, "Tidak ditemukan")</f>
        <v>3.06</v>
      </c>
      <c r="I71">
        <f>_xlfn.XLOOKUP(C71, [1]semester5!C:C, [1]semester5!E:E, "Tidak ditemukan")</f>
        <v>3.36</v>
      </c>
      <c r="J71">
        <f>_xlfn.XLOOKUP(C71, [1]semester6!C:C, [1]semester6!E:E, "Tidak ditemukan")</f>
        <v>3.6</v>
      </c>
      <c r="K71">
        <f>_xlfn.XLOOKUP(C71, [1]semester6!C:C, [1]semester6!F:F, "Tidak ditemukan")</f>
        <v>3.52</v>
      </c>
    </row>
    <row r="72" spans="1:11" x14ac:dyDescent="0.25">
      <c r="A72">
        <f t="shared" si="1"/>
        <v>71</v>
      </c>
      <c r="B72" s="1">
        <f>_xlfn.XLOOKUP(C72, [1]semester1!C:C, [1]semester1!B:B, "Tidak ditemukan")</f>
        <v>221080200071</v>
      </c>
      <c r="C72" t="s">
        <v>81</v>
      </c>
      <c r="D72" s="2" t="str">
        <f>_xlfn.XLOOKUP(C72,'[1]Jenis Kelamin'!C:C,'[1]Jenis Kelamin'!D:D, "Tidak ditemukan")</f>
        <v>L</v>
      </c>
      <c r="E72">
        <f>_xlfn.XLOOKUP(C72, [1]semester1!C:C, [1]semester1!E:E, "Tidak ditemukan")</f>
        <v>3.83</v>
      </c>
      <c r="F72">
        <f>_xlfn.XLOOKUP(C72, [1]semester2!C:C, [1]semester2!E:E, "Tidak ditemukan")</f>
        <v>3.78</v>
      </c>
      <c r="G72">
        <f>_xlfn.XLOOKUP(C72, [1]semester3!C:C, [1]semester3!E:E, "Tidak ditemukan")</f>
        <v>3.65</v>
      </c>
      <c r="H72">
        <f>_xlfn.XLOOKUP(C72, [1]semester4!C:C, [1]semester4!E:E, "Tidak ditemukan")</f>
        <v>3.96</v>
      </c>
      <c r="I72">
        <f>_xlfn.XLOOKUP(C72, [1]semester5!C:C, [1]semester5!E:E, "Tidak ditemukan")</f>
        <v>3.77</v>
      </c>
      <c r="J72">
        <f>_xlfn.XLOOKUP(C72, [1]semester6!C:C, [1]semester6!E:E, "Tidak ditemukan")</f>
        <v>3.67</v>
      </c>
      <c r="K72">
        <f>_xlfn.XLOOKUP(C72, [1]semester6!C:C, [1]semester6!F:F, "Tidak ditemukan")</f>
        <v>3.78</v>
      </c>
    </row>
    <row r="73" spans="1:11" x14ac:dyDescent="0.25">
      <c r="A73">
        <f t="shared" si="1"/>
        <v>72</v>
      </c>
      <c r="B73" s="1">
        <f>_xlfn.XLOOKUP(C73, [1]semester1!C:C, [1]semester1!B:B, "Tidak ditemukan")</f>
        <v>221080200072</v>
      </c>
      <c r="C73" t="s">
        <v>82</v>
      </c>
      <c r="D73" s="2" t="str">
        <f>_xlfn.XLOOKUP(C73,'[1]Jenis Kelamin'!C:C,'[1]Jenis Kelamin'!D:D, "Tidak ditemukan")</f>
        <v>L</v>
      </c>
      <c r="E73">
        <f>_xlfn.XLOOKUP(C73, [1]semester1!C:C, [1]semester1!E:E, "Tidak ditemukan")</f>
        <v>3.75</v>
      </c>
      <c r="F73">
        <f>_xlfn.XLOOKUP(C73, [1]semester2!C:C, [1]semester2!E:E, "Tidak ditemukan")</f>
        <v>3.9</v>
      </c>
      <c r="G73">
        <f>_xlfn.XLOOKUP(C73, [1]semester3!C:C, [1]semester3!E:E, "Tidak ditemukan")</f>
        <v>3.84</v>
      </c>
      <c r="H73">
        <f>_xlfn.XLOOKUP(C73, [1]semester4!C:C, [1]semester4!E:E, "Tidak ditemukan")</f>
        <v>3.82</v>
      </c>
      <c r="I73">
        <f>_xlfn.XLOOKUP(C73, [1]semester5!C:C, [1]semester5!E:E, "Tidak ditemukan")</f>
        <v>3.77</v>
      </c>
      <c r="J73">
        <f>_xlfn.XLOOKUP(C73, [1]semester6!C:C, [1]semester6!E:E, "Tidak ditemukan")</f>
        <v>3.83</v>
      </c>
      <c r="K73">
        <f>_xlfn.XLOOKUP(C73, [1]semester6!C:C, [1]semester6!F:F, "Tidak ditemukan")</f>
        <v>3.82</v>
      </c>
    </row>
    <row r="74" spans="1:11" x14ac:dyDescent="0.25">
      <c r="A74">
        <f t="shared" si="1"/>
        <v>73</v>
      </c>
      <c r="B74" s="1">
        <f>_xlfn.XLOOKUP(C74, [1]semester1!C:C, [1]semester1!B:B, "Tidak ditemukan")</f>
        <v>221080200073</v>
      </c>
      <c r="C74" t="s">
        <v>83</v>
      </c>
      <c r="D74" s="2" t="str">
        <f>_xlfn.XLOOKUP(C74,'[1]Jenis Kelamin'!C:C,'[1]Jenis Kelamin'!D:D, "Tidak ditemukan")</f>
        <v>L</v>
      </c>
      <c r="E74">
        <f>_xlfn.XLOOKUP(C74, [1]semester1!C:C, [1]semester1!E:E, "Tidak ditemukan")</f>
        <v>3.65</v>
      </c>
      <c r="F74">
        <f>_xlfn.XLOOKUP(C74, [1]semester2!C:C, [1]semester2!E:E, "Tidak ditemukan")</f>
        <v>3.63</v>
      </c>
      <c r="G74">
        <f>_xlfn.XLOOKUP(C74, [1]semester3!C:C, [1]semester3!E:E, "Tidak ditemukan")</f>
        <v>3.71</v>
      </c>
      <c r="H74">
        <f>_xlfn.XLOOKUP(C74, [1]semester4!C:C, [1]semester4!E:E, "Tidak ditemukan")</f>
        <v>3.83</v>
      </c>
      <c r="I74">
        <f>_xlfn.XLOOKUP(C74, [1]semester5!C:C, [1]semester5!E:E, "Tidak ditemukan")</f>
        <v>3.96</v>
      </c>
      <c r="J74">
        <f>_xlfn.XLOOKUP(C74, [1]semester6!C:C, [1]semester6!E:E, "Tidak ditemukan")</f>
        <v>3.8</v>
      </c>
      <c r="K74">
        <f>_xlfn.XLOOKUP(C74, [1]semester6!C:C, [1]semester6!F:F, "Tidak ditemukan")</f>
        <v>3.77</v>
      </c>
    </row>
    <row r="75" spans="1:11" x14ac:dyDescent="0.25">
      <c r="A75">
        <f t="shared" si="1"/>
        <v>74</v>
      </c>
      <c r="B75" s="1">
        <f>_xlfn.XLOOKUP(C75, [1]semester1!C:C, [1]semester1!B:B, "Tidak ditemukan")</f>
        <v>221080200074</v>
      </c>
      <c r="C75" t="s">
        <v>84</v>
      </c>
      <c r="D75" s="2" t="str">
        <f>_xlfn.XLOOKUP(C75,'[1]Jenis Kelamin'!C:C,'[1]Jenis Kelamin'!D:D, "Tidak ditemukan")</f>
        <v>L</v>
      </c>
      <c r="E75">
        <f>_xlfn.XLOOKUP(C75, [1]semester1!C:C, [1]semester1!E:E, "Tidak ditemukan")</f>
        <v>3.77</v>
      </c>
      <c r="F75">
        <f>_xlfn.XLOOKUP(C75, [1]semester2!C:C, [1]semester2!E:E, "Tidak ditemukan")</f>
        <v>3.87</v>
      </c>
      <c r="G75">
        <f>_xlfn.XLOOKUP(C75, [1]semester3!C:C, [1]semester3!E:E, "Tidak ditemukan")</f>
        <v>3.78</v>
      </c>
      <c r="H75">
        <f>_xlfn.XLOOKUP(C75, [1]semester4!C:C, [1]semester4!E:E, "Tidak ditemukan")</f>
        <v>3.96</v>
      </c>
      <c r="I75">
        <f>_xlfn.XLOOKUP(C75, [1]semester5!C:C, [1]semester5!E:E, "Tidak ditemukan")</f>
        <v>3.77</v>
      </c>
      <c r="J75">
        <f>_xlfn.XLOOKUP(C75, [1]semester6!C:C, [1]semester6!E:E, "Tidak ditemukan")</f>
        <v>3.67</v>
      </c>
      <c r="K75">
        <f>_xlfn.XLOOKUP(C75, [1]semester6!C:C, [1]semester6!F:F, "Tidak ditemukan")</f>
        <v>3.81</v>
      </c>
    </row>
    <row r="76" spans="1:11" x14ac:dyDescent="0.25">
      <c r="A76">
        <f t="shared" si="1"/>
        <v>75</v>
      </c>
      <c r="B76" s="1">
        <f>_xlfn.XLOOKUP(C76, [1]semester1!C:C, [1]semester1!B:B, "Tidak ditemukan")</f>
        <v>221080200075</v>
      </c>
      <c r="C76" t="s">
        <v>85</v>
      </c>
      <c r="D76" s="2" t="str">
        <f>_xlfn.XLOOKUP(C76,'[1]Jenis Kelamin'!C:C,'[1]Jenis Kelamin'!D:D, "Tidak ditemukan")</f>
        <v>L</v>
      </c>
      <c r="E76">
        <f>_xlfn.XLOOKUP(C76, [1]semester1!C:C, [1]semester1!E:E, "Tidak ditemukan")</f>
        <v>3.53</v>
      </c>
      <c r="F76">
        <f>_xlfn.XLOOKUP(C76, [1]semester2!C:C, [1]semester2!E:E, "Tidak ditemukan")</f>
        <v>3.63</v>
      </c>
      <c r="G76">
        <f>_xlfn.XLOOKUP(C76, [1]semester3!C:C, [1]semester3!E:E, "Tidak ditemukan")</f>
        <v>3.8</v>
      </c>
      <c r="H76">
        <f>_xlfn.XLOOKUP(C76, [1]semester4!C:C, [1]semester4!E:E, "Tidak ditemukan")</f>
        <v>3.68</v>
      </c>
      <c r="I76">
        <f>_xlfn.XLOOKUP(C76, [1]semester5!C:C, [1]semester5!E:E, "Tidak ditemukan")</f>
        <v>3.67</v>
      </c>
      <c r="J76">
        <f>_xlfn.XLOOKUP(C76, [1]semester6!C:C, [1]semester6!E:E, "Tidak ditemukan")</f>
        <v>3.5</v>
      </c>
      <c r="K76">
        <f>_xlfn.XLOOKUP(C76, [1]semester6!C:C, [1]semester6!F:F, "Tidak ditemukan")</f>
        <v>3.65</v>
      </c>
    </row>
    <row r="77" spans="1:11" x14ac:dyDescent="0.25">
      <c r="A77">
        <f t="shared" si="1"/>
        <v>76</v>
      </c>
      <c r="B77" s="1">
        <f>_xlfn.XLOOKUP(C77, [1]semester1!C:C, [1]semester1!B:B, "Tidak ditemukan")</f>
        <v>221080200076</v>
      </c>
      <c r="C77" t="s">
        <v>86</v>
      </c>
      <c r="D77" s="2" t="str">
        <f>_xlfn.XLOOKUP(C77,'[1]Jenis Kelamin'!C:C,'[1]Jenis Kelamin'!D:D, "Tidak ditemukan")</f>
        <v>L</v>
      </c>
      <c r="E77">
        <f>_xlfn.XLOOKUP(C77, [1]semester1!C:C, [1]semester1!E:E, "Tidak ditemukan")</f>
        <v>3.1</v>
      </c>
      <c r="F77">
        <f>_xlfn.XLOOKUP(C77, [1]semester2!C:C, [1]semester2!E:E, "Tidak ditemukan")</f>
        <v>3.77</v>
      </c>
      <c r="G77">
        <f>_xlfn.XLOOKUP(C77, [1]semester3!C:C, [1]semester3!E:E, "Tidak ditemukan")</f>
        <v>3.75</v>
      </c>
      <c r="H77">
        <f>_xlfn.XLOOKUP(C77, [1]semester4!C:C, [1]semester4!E:E, "Tidak ditemukan")</f>
        <v>3.29</v>
      </c>
      <c r="I77">
        <f>_xlfn.XLOOKUP(C77, [1]semester5!C:C, [1]semester5!E:E, "Tidak ditemukan")</f>
        <v>3.33</v>
      </c>
      <c r="J77">
        <f>_xlfn.XLOOKUP(C77, [1]semester6!C:C, [1]semester6!E:E, "Tidak ditemukan")</f>
        <v>3.61</v>
      </c>
      <c r="K77">
        <f>_xlfn.XLOOKUP(C77, [1]semester6!C:C, [1]semester6!F:F, "Tidak ditemukan")</f>
        <v>3.47</v>
      </c>
    </row>
    <row r="78" spans="1:11" x14ac:dyDescent="0.25">
      <c r="A78">
        <f t="shared" si="1"/>
        <v>77</v>
      </c>
      <c r="B78" s="1">
        <f>_xlfn.XLOOKUP(C78, [1]semester1!C:C, [1]semester1!B:B, "Tidak ditemukan")</f>
        <v>221080200077</v>
      </c>
      <c r="C78" t="s">
        <v>87</v>
      </c>
      <c r="D78" s="2" t="str">
        <f>_xlfn.XLOOKUP(C78,'[1]Jenis Kelamin'!C:C,'[1]Jenis Kelamin'!D:D, "Tidak ditemukan")</f>
        <v>L</v>
      </c>
      <c r="E78">
        <f>_xlfn.XLOOKUP(C78, [1]semester1!C:C, [1]semester1!E:E, "Tidak ditemukan")</f>
        <v>3.92</v>
      </c>
      <c r="F78">
        <f>_xlfn.XLOOKUP(C78, [1]semester2!C:C, [1]semester2!E:E, "Tidak ditemukan")</f>
        <v>3.97</v>
      </c>
      <c r="G78">
        <f>_xlfn.XLOOKUP(C78, [1]semester3!C:C, [1]semester3!E:E, "Tidak ditemukan")</f>
        <v>3.75</v>
      </c>
      <c r="H78">
        <f>_xlfn.XLOOKUP(C78, [1]semester4!C:C, [1]semester4!E:E, "Tidak ditemukan")</f>
        <v>3.78</v>
      </c>
      <c r="I78">
        <f>_xlfn.XLOOKUP(C78, [1]semester5!C:C, [1]semester5!E:E, "Tidak ditemukan")</f>
        <v>3.96</v>
      </c>
      <c r="J78">
        <f>_xlfn.XLOOKUP(C78, [1]semester6!C:C, [1]semester6!E:E, "Tidak ditemukan")</f>
        <v>3.87</v>
      </c>
      <c r="K78">
        <f>_xlfn.XLOOKUP(C78, [1]semester6!C:C, [1]semester6!F:F, "Tidak ditemukan")</f>
        <v>3.87</v>
      </c>
    </row>
    <row r="79" spans="1:11" x14ac:dyDescent="0.25">
      <c r="A79">
        <f t="shared" si="1"/>
        <v>78</v>
      </c>
      <c r="B79" s="1">
        <f>_xlfn.XLOOKUP(C79, [1]semester1!C:C, [1]semester1!B:B, "Tidak ditemukan")</f>
        <v>221080200078</v>
      </c>
      <c r="C79" t="s">
        <v>88</v>
      </c>
      <c r="D79" s="2" t="str">
        <f>_xlfn.XLOOKUP(C79,'[1]Jenis Kelamin'!C:C,'[1]Jenis Kelamin'!D:D, "Tidak ditemukan")</f>
        <v>L</v>
      </c>
      <c r="E79">
        <f>_xlfn.XLOOKUP(C79, [1]semester1!C:C, [1]semester1!E:E, "Tidak ditemukan")</f>
        <v>3.68</v>
      </c>
      <c r="F79">
        <f>_xlfn.XLOOKUP(C79, [1]semester2!C:C, [1]semester2!E:E, "Tidak ditemukan")</f>
        <v>3.68</v>
      </c>
      <c r="G79">
        <f>_xlfn.XLOOKUP(C79, [1]semester3!C:C, [1]semester3!E:E, "Tidak ditemukan")</f>
        <v>3.67</v>
      </c>
      <c r="H79">
        <f>_xlfn.XLOOKUP(C79, [1]semester4!C:C, [1]semester4!E:E, "Tidak ditemukan")</f>
        <v>3.78</v>
      </c>
      <c r="I79">
        <f>_xlfn.XLOOKUP(C79, [1]semester5!C:C, [1]semester5!E:E, "Tidak ditemukan")</f>
        <v>3.54</v>
      </c>
      <c r="J79">
        <f>_xlfn.XLOOKUP(C79, [1]semester6!C:C, [1]semester6!E:E, "Tidak ditemukan")</f>
        <v>3.25</v>
      </c>
      <c r="K79">
        <f>_xlfn.XLOOKUP(C79, [1]semester6!C:C, [1]semester6!F:F, "Tidak ditemukan")</f>
        <v>3.63</v>
      </c>
    </row>
    <row r="80" spans="1:11" x14ac:dyDescent="0.25">
      <c r="A80">
        <f t="shared" si="1"/>
        <v>79</v>
      </c>
      <c r="B80" s="1">
        <f>_xlfn.XLOOKUP(C80, [1]semester1!C:C, [1]semester1!B:B, "Tidak ditemukan")</f>
        <v>221080200079</v>
      </c>
      <c r="C80" t="s">
        <v>89</v>
      </c>
      <c r="D80" s="2" t="str">
        <f>_xlfn.XLOOKUP(C80,'[1]Jenis Kelamin'!C:C,'[1]Jenis Kelamin'!D:D, "Tidak ditemukan")</f>
        <v>L</v>
      </c>
      <c r="E80">
        <f>_xlfn.XLOOKUP(C80, [1]semester1!C:C, [1]semester1!E:E, "Tidak ditemukan")</f>
        <v>3.92</v>
      </c>
      <c r="F80">
        <f>_xlfn.XLOOKUP(C80, [1]semester2!C:C, [1]semester2!E:E, "Tidak ditemukan")</f>
        <v>3.85</v>
      </c>
      <c r="G80">
        <f>_xlfn.XLOOKUP(C80, [1]semester3!C:C, [1]semester3!E:E, "Tidak ditemukan")</f>
        <v>3.75</v>
      </c>
      <c r="H80">
        <f>_xlfn.XLOOKUP(C80, [1]semester4!C:C, [1]semester4!E:E, "Tidak ditemukan")</f>
        <v>3.63</v>
      </c>
      <c r="I80">
        <f>_xlfn.XLOOKUP(C80, [1]semester5!C:C, [1]semester5!E:E, "Tidak ditemukan")</f>
        <v>3.81</v>
      </c>
      <c r="J80">
        <f>_xlfn.XLOOKUP(C80, [1]semester6!C:C, [1]semester6!E:E, "Tidak ditemukan")</f>
        <v>3.61</v>
      </c>
      <c r="K80">
        <f>_xlfn.XLOOKUP(C80, [1]semester6!C:C, [1]semester6!F:F, "Tidak ditemukan")</f>
        <v>3.77</v>
      </c>
    </row>
    <row r="81" spans="1:11" x14ac:dyDescent="0.25">
      <c r="A81">
        <f t="shared" si="1"/>
        <v>80</v>
      </c>
      <c r="B81" s="1">
        <f>_xlfn.XLOOKUP(C81, [1]semester1!C:C, [1]semester1!B:B, "Tidak ditemukan")</f>
        <v>221080200080</v>
      </c>
      <c r="C81" t="s">
        <v>90</v>
      </c>
      <c r="D81" s="2" t="str">
        <f>_xlfn.XLOOKUP(C81,'[1]Jenis Kelamin'!C:C,'[1]Jenis Kelamin'!D:D, "Tidak ditemukan")</f>
        <v>L</v>
      </c>
      <c r="E81">
        <f>_xlfn.XLOOKUP(C81, [1]semester1!C:C, [1]semester1!E:E, "Tidak ditemukan")</f>
        <v>0.7</v>
      </c>
      <c r="F81" t="str">
        <f>_xlfn.XLOOKUP(C81, [1]semester2!C:C, [1]semester2!E:E, "Tidak ditemukan")</f>
        <v>Tidak ditemukan</v>
      </c>
      <c r="G81" t="str">
        <f>_xlfn.XLOOKUP(C81, [1]semester3!C:C, [1]semester3!E:E, "Tidak ditemukan")</f>
        <v>Tidak ditemukan</v>
      </c>
      <c r="H81" t="str">
        <f>_xlfn.XLOOKUP(C81, [1]semester4!C:C, [1]semester4!E:E, "Tidak ditemukan")</f>
        <v>Tidak ditemukan</v>
      </c>
      <c r="I81" t="str">
        <f>_xlfn.XLOOKUP(C81, [1]semester5!C:C, [1]semester5!E:E, "Tidak ditemukan")</f>
        <v>Tidak ditemukan</v>
      </c>
      <c r="J81" t="str">
        <f>_xlfn.XLOOKUP(C81, [1]semester6!C:C, [1]semester6!E:E, "Tidak ditemukan")</f>
        <v>Tidak ditemukan</v>
      </c>
      <c r="K81" t="str">
        <f>_xlfn.XLOOKUP(C81, [1]semester6!C:C, [1]semester6!F:F, "Tidak ditemukan")</f>
        <v>Tidak ditemukan</v>
      </c>
    </row>
    <row r="82" spans="1:11" x14ac:dyDescent="0.25">
      <c r="A82">
        <f t="shared" si="1"/>
        <v>81</v>
      </c>
      <c r="B82" s="1">
        <f>_xlfn.XLOOKUP(C82, [1]semester1!C:C, [1]semester1!B:B, "Tidak ditemukan")</f>
        <v>221080200081</v>
      </c>
      <c r="C82" t="s">
        <v>91</v>
      </c>
      <c r="D82" s="2" t="str">
        <f>_xlfn.XLOOKUP(C82,'[1]Jenis Kelamin'!C:C,'[1]Jenis Kelamin'!D:D, "Tidak ditemukan")</f>
        <v>L</v>
      </c>
      <c r="E82">
        <f>_xlfn.XLOOKUP(C82, [1]semester1!C:C, [1]semester1!E:E, "Tidak ditemukan")</f>
        <v>3.92</v>
      </c>
      <c r="F82">
        <f>_xlfn.XLOOKUP(C82, [1]semester2!C:C, [1]semester2!E:E, "Tidak ditemukan")</f>
        <v>3.92</v>
      </c>
      <c r="G82">
        <f>_xlfn.XLOOKUP(C82, [1]semester3!C:C, [1]semester3!E:E, "Tidak ditemukan")</f>
        <v>3.75</v>
      </c>
      <c r="H82">
        <f>_xlfn.XLOOKUP(C82, [1]semester4!C:C, [1]semester4!E:E, "Tidak ditemukan")</f>
        <v>3.51</v>
      </c>
      <c r="I82">
        <f>_xlfn.XLOOKUP(C82, [1]semester5!C:C, [1]semester5!E:E, "Tidak ditemukan")</f>
        <v>3.86</v>
      </c>
      <c r="J82">
        <f>_xlfn.XLOOKUP(C82, [1]semester6!C:C, [1]semester6!E:E, "Tidak ditemukan")</f>
        <v>3.67</v>
      </c>
      <c r="K82">
        <f>_xlfn.XLOOKUP(C82, [1]semester6!C:C, [1]semester6!F:F, "Tidak ditemukan")</f>
        <v>3.77</v>
      </c>
    </row>
    <row r="83" spans="1:11" x14ac:dyDescent="0.25">
      <c r="A83">
        <f t="shared" si="1"/>
        <v>82</v>
      </c>
      <c r="B83" s="1">
        <f>_xlfn.XLOOKUP(C83, [1]semester1!C:C, [1]semester1!B:B, "Tidak ditemukan")</f>
        <v>221080200082</v>
      </c>
      <c r="C83" t="s">
        <v>92</v>
      </c>
      <c r="D83" s="2" t="str">
        <f>_xlfn.XLOOKUP(C83,'[1]Jenis Kelamin'!C:C,'[1]Jenis Kelamin'!D:D, "Tidak ditemukan")</f>
        <v>P</v>
      </c>
      <c r="E83">
        <f>_xlfn.XLOOKUP(C83, [1]semester1!C:C, [1]semester1!E:E, "Tidak ditemukan")</f>
        <v>3.42</v>
      </c>
      <c r="F83">
        <f>_xlfn.XLOOKUP(C83, [1]semester2!C:C, [1]semester2!E:E, "Tidak ditemukan")</f>
        <v>3.62</v>
      </c>
      <c r="G83">
        <f>_xlfn.XLOOKUP(C83, [1]semester3!C:C, [1]semester3!E:E, "Tidak ditemukan")</f>
        <v>3.65</v>
      </c>
      <c r="H83">
        <f>_xlfn.XLOOKUP(C83, [1]semester4!C:C, [1]semester4!E:E, "Tidak ditemukan")</f>
        <v>3.51</v>
      </c>
      <c r="I83">
        <f>_xlfn.XLOOKUP(C83, [1]semester5!C:C, [1]semester5!E:E, "Tidak ditemukan")</f>
        <v>3.55</v>
      </c>
      <c r="J83">
        <f>_xlfn.XLOOKUP(C83, [1]semester6!C:C, [1]semester6!E:E, "Tidak ditemukan")</f>
        <v>3.4</v>
      </c>
      <c r="K83">
        <f>_xlfn.XLOOKUP(C83, [1]semester6!C:C, [1]semester6!F:F, "Tidak ditemukan")</f>
        <v>3.53</v>
      </c>
    </row>
    <row r="84" spans="1:11" x14ac:dyDescent="0.25">
      <c r="A84">
        <f t="shared" si="1"/>
        <v>83</v>
      </c>
      <c r="B84" s="1">
        <f>_xlfn.XLOOKUP(C84, [1]semester1!C:C, [1]semester1!B:B, "Tidak ditemukan")</f>
        <v>221080200083</v>
      </c>
      <c r="C84" t="s">
        <v>93</v>
      </c>
      <c r="D84" s="2" t="str">
        <f>_xlfn.XLOOKUP(C84,'[1]Jenis Kelamin'!C:C,'[1]Jenis Kelamin'!D:D, "Tidak ditemukan")</f>
        <v>L</v>
      </c>
      <c r="E84">
        <f>_xlfn.XLOOKUP(C84, [1]semester1!C:C, [1]semester1!E:E, "Tidak ditemukan")</f>
        <v>3.67</v>
      </c>
      <c r="F84">
        <f>_xlfn.XLOOKUP(C84, [1]semester2!C:C, [1]semester2!E:E, "Tidak ditemukan")</f>
        <v>3.65</v>
      </c>
      <c r="G84">
        <f>_xlfn.XLOOKUP(C84, [1]semester3!C:C, [1]semester3!E:E, "Tidak ditemukan")</f>
        <v>3.77</v>
      </c>
      <c r="H84">
        <f>_xlfn.XLOOKUP(C84, [1]semester4!C:C, [1]semester4!E:E, "Tidak ditemukan")</f>
        <v>3.07</v>
      </c>
      <c r="I84">
        <f>_xlfn.XLOOKUP(C84, [1]semester5!C:C, [1]semester5!E:E, "Tidak ditemukan")</f>
        <v>3.06</v>
      </c>
      <c r="J84">
        <f>_xlfn.XLOOKUP(C84, [1]semester6!C:C, [1]semester6!E:E, "Tidak ditemukan")</f>
        <v>2.25</v>
      </c>
      <c r="K84">
        <f>_xlfn.XLOOKUP(C84, [1]semester6!C:C, [1]semester6!F:F, "Tidak ditemukan")</f>
        <v>3.31</v>
      </c>
    </row>
    <row r="85" spans="1:11" x14ac:dyDescent="0.25">
      <c r="A85">
        <f t="shared" si="1"/>
        <v>84</v>
      </c>
      <c r="B85" s="1">
        <f>_xlfn.XLOOKUP(C85, [1]semester1!C:C, [1]semester1!B:B, "Tidak ditemukan")</f>
        <v>221080200084</v>
      </c>
      <c r="C85" t="s">
        <v>94</v>
      </c>
      <c r="D85" s="2" t="str">
        <f>_xlfn.XLOOKUP(C85,'[1]Jenis Kelamin'!C:C,'[1]Jenis Kelamin'!D:D, "Tidak ditemukan")</f>
        <v>L</v>
      </c>
      <c r="E85">
        <f>_xlfn.XLOOKUP(C85, [1]semester1!C:C, [1]semester1!E:E, "Tidak ditemukan")</f>
        <v>3.73</v>
      </c>
      <c r="F85">
        <f>_xlfn.XLOOKUP(C85, [1]semester2!C:C, [1]semester2!E:E, "Tidak ditemukan")</f>
        <v>3.74</v>
      </c>
      <c r="G85">
        <f>_xlfn.XLOOKUP(C85, [1]semester3!C:C, [1]semester3!E:E, "Tidak ditemukan")</f>
        <v>3.55</v>
      </c>
      <c r="H85">
        <f>_xlfn.XLOOKUP(C85, [1]semester4!C:C, [1]semester4!E:E, "Tidak ditemukan")</f>
        <v>3.65</v>
      </c>
      <c r="I85">
        <f>_xlfn.XLOOKUP(C85, [1]semester5!C:C, [1]semester5!E:E, "Tidak ditemukan")</f>
        <v>3.58</v>
      </c>
      <c r="J85">
        <f>_xlfn.XLOOKUP(C85, [1]semester6!C:C, [1]semester6!E:E, "Tidak ditemukan")</f>
        <v>3.56</v>
      </c>
      <c r="K85">
        <f>_xlfn.XLOOKUP(C85, [1]semester6!C:C, [1]semester6!F:F, "Tidak ditemukan")</f>
        <v>3.63</v>
      </c>
    </row>
    <row r="86" spans="1:11" x14ac:dyDescent="0.25">
      <c r="A86">
        <f t="shared" si="1"/>
        <v>85</v>
      </c>
      <c r="B86" s="1">
        <f>_xlfn.XLOOKUP(C86, [1]semester1!C:C, [1]semester1!B:B, "Tidak ditemukan")</f>
        <v>221080200085</v>
      </c>
      <c r="C86" t="s">
        <v>95</v>
      </c>
      <c r="D86" s="2" t="str">
        <f>_xlfn.XLOOKUP(C86,'[1]Jenis Kelamin'!C:C,'[1]Jenis Kelamin'!D:D, "Tidak ditemukan")</f>
        <v>L</v>
      </c>
      <c r="E86">
        <f>_xlfn.XLOOKUP(C86, [1]semester1!C:C, [1]semester1!E:E, "Tidak ditemukan")</f>
        <v>3.87</v>
      </c>
      <c r="F86">
        <f>_xlfn.XLOOKUP(C86, [1]semester2!C:C, [1]semester2!E:E, "Tidak ditemukan")</f>
        <v>4</v>
      </c>
      <c r="G86">
        <f>_xlfn.XLOOKUP(C86, [1]semester3!C:C, [1]semester3!E:E, "Tidak ditemukan")</f>
        <v>3.81</v>
      </c>
      <c r="H86">
        <f>_xlfn.XLOOKUP(C86, [1]semester4!C:C, [1]semester4!E:E, "Tidak ditemukan")</f>
        <v>3.86</v>
      </c>
      <c r="I86">
        <f>_xlfn.XLOOKUP(C86, [1]semester5!C:C, [1]semester5!E:E, "Tidak ditemukan")</f>
        <v>3.86</v>
      </c>
      <c r="J86">
        <f>_xlfn.XLOOKUP(C86, [1]semester6!C:C, [1]semester6!E:E, "Tidak ditemukan")</f>
        <v>3.73</v>
      </c>
      <c r="K86">
        <f>_xlfn.XLOOKUP(C86, [1]semester6!C:C, [1]semester6!F:F, "Tidak ditemukan")</f>
        <v>3.86</v>
      </c>
    </row>
    <row r="87" spans="1:11" x14ac:dyDescent="0.25">
      <c r="A87">
        <f t="shared" si="1"/>
        <v>86</v>
      </c>
      <c r="B87" s="1">
        <f>_xlfn.XLOOKUP(C87, [1]semester1!C:C, [1]semester1!B:B, "Tidak ditemukan")</f>
        <v>221080200086</v>
      </c>
      <c r="C87" t="s">
        <v>96</v>
      </c>
      <c r="D87" s="2" t="str">
        <f>_xlfn.XLOOKUP(C87,'[1]Jenis Kelamin'!C:C,'[1]Jenis Kelamin'!D:D, "Tidak ditemukan")</f>
        <v>L</v>
      </c>
      <c r="E87">
        <f>_xlfn.XLOOKUP(C87, [1]semester1!C:C, [1]semester1!E:E, "Tidak ditemukan")</f>
        <v>3.87</v>
      </c>
      <c r="F87">
        <f>_xlfn.XLOOKUP(C87, [1]semester2!C:C, [1]semester2!E:E, "Tidak ditemukan")</f>
        <v>4</v>
      </c>
      <c r="G87">
        <f>_xlfn.XLOOKUP(C87, [1]semester3!C:C, [1]semester3!E:E, "Tidak ditemukan")</f>
        <v>3.77</v>
      </c>
      <c r="H87">
        <f>_xlfn.XLOOKUP(C87, [1]semester4!C:C, [1]semester4!E:E, "Tidak ditemukan")</f>
        <v>3.79</v>
      </c>
      <c r="I87">
        <f>_xlfn.XLOOKUP(C87, [1]semester5!C:C, [1]semester5!E:E, "Tidak ditemukan")</f>
        <v>3.74</v>
      </c>
      <c r="J87">
        <f>_xlfn.XLOOKUP(C87, [1]semester6!C:C, [1]semester6!E:E, "Tidak ditemukan")</f>
        <v>3.83</v>
      </c>
      <c r="K87">
        <f>_xlfn.XLOOKUP(C87, [1]semester6!C:C, [1]semester6!F:F, "Tidak ditemukan")</f>
        <v>3.83</v>
      </c>
    </row>
    <row r="88" spans="1:11" x14ac:dyDescent="0.25">
      <c r="A88">
        <f t="shared" si="1"/>
        <v>87</v>
      </c>
      <c r="B88" s="1">
        <f>_xlfn.XLOOKUP(C88, [1]semester1!C:C, [1]semester1!B:B, "Tidak ditemukan")</f>
        <v>221080200087</v>
      </c>
      <c r="C88" t="s">
        <v>97</v>
      </c>
      <c r="D88" s="2" t="str">
        <f>_xlfn.XLOOKUP(C88,'[1]Jenis Kelamin'!C:C,'[1]Jenis Kelamin'!D:D, "Tidak ditemukan")</f>
        <v>P</v>
      </c>
      <c r="E88">
        <f>_xlfn.XLOOKUP(C88, [1]semester1!C:C, [1]semester1!E:E, "Tidak ditemukan")</f>
        <v>3.83</v>
      </c>
      <c r="F88">
        <f>_xlfn.XLOOKUP(C88, [1]semester2!C:C, [1]semester2!E:E, "Tidak ditemukan")</f>
        <v>3.97</v>
      </c>
      <c r="G88">
        <f>_xlfn.XLOOKUP(C88, [1]semester3!C:C, [1]semester3!E:E, "Tidak ditemukan")</f>
        <v>3.97</v>
      </c>
      <c r="H88">
        <f>_xlfn.XLOOKUP(C88, [1]semester4!C:C, [1]semester4!E:E, "Tidak ditemukan")</f>
        <v>4</v>
      </c>
      <c r="I88">
        <f>_xlfn.XLOOKUP(C88, [1]semester5!C:C, [1]semester5!E:E, "Tidak ditemukan")</f>
        <v>3.91</v>
      </c>
      <c r="J88">
        <f>_xlfn.XLOOKUP(C88, [1]semester6!C:C, [1]semester6!E:E, "Tidak ditemukan")</f>
        <v>3.72</v>
      </c>
      <c r="K88">
        <f>_xlfn.XLOOKUP(C88, [1]semester6!C:C, [1]semester6!F:F, "Tidak ditemukan")</f>
        <v>3.91</v>
      </c>
    </row>
    <row r="89" spans="1:11" x14ac:dyDescent="0.25">
      <c r="A89">
        <f t="shared" si="1"/>
        <v>88</v>
      </c>
      <c r="B89" s="1">
        <f>_xlfn.XLOOKUP(C89, [1]semester1!C:C, [1]semester1!B:B, "Tidak ditemukan")</f>
        <v>221080200088</v>
      </c>
      <c r="C89" t="s">
        <v>98</v>
      </c>
      <c r="D89" s="2" t="str">
        <f>_xlfn.XLOOKUP(C89,'[1]Jenis Kelamin'!C:C,'[1]Jenis Kelamin'!D:D, "Tidak ditemukan")</f>
        <v>L</v>
      </c>
      <c r="E89">
        <f>_xlfn.XLOOKUP(C89, [1]semester1!C:C, [1]semester1!E:E, "Tidak ditemukan")</f>
        <v>3.27</v>
      </c>
      <c r="F89">
        <f>_xlfn.XLOOKUP(C89, [1]semester2!C:C, [1]semester2!E:E, "Tidak ditemukan")</f>
        <v>3.28</v>
      </c>
      <c r="G89">
        <f>_xlfn.XLOOKUP(C89, [1]semester3!C:C, [1]semester3!E:E, "Tidak ditemukan")</f>
        <v>2.2599999999999998</v>
      </c>
      <c r="H89" t="str">
        <f>_xlfn.XLOOKUP(C89, [1]semester4!C:C, [1]semester4!E:E, "Tidak ditemukan")</f>
        <v>Tidak ditemukan</v>
      </c>
      <c r="I89" t="str">
        <f>_xlfn.XLOOKUP(C89, [1]semester5!C:C, [1]semester5!E:E, "Tidak ditemukan")</f>
        <v>Tidak ditemukan</v>
      </c>
      <c r="J89" t="str">
        <f>_xlfn.XLOOKUP(C89, [1]semester6!C:C, [1]semester6!E:E, "Tidak ditemukan")</f>
        <v>Tidak ditemukan</v>
      </c>
      <c r="K89" t="str">
        <f>_xlfn.XLOOKUP(C89, [1]semester6!C:C, [1]semester6!F:F, "Tidak ditemukan")</f>
        <v>Tidak ditemukan</v>
      </c>
    </row>
    <row r="90" spans="1:11" x14ac:dyDescent="0.25">
      <c r="A90">
        <f t="shared" si="1"/>
        <v>89</v>
      </c>
      <c r="B90" s="1">
        <f>_xlfn.XLOOKUP(C90, [1]semester1!C:C, [1]semester1!B:B, "Tidak ditemukan")</f>
        <v>221080200089</v>
      </c>
      <c r="C90" t="s">
        <v>99</v>
      </c>
      <c r="D90" s="2" t="str">
        <f>_xlfn.XLOOKUP(C90,'[1]Jenis Kelamin'!C:C,'[1]Jenis Kelamin'!D:D, "Tidak ditemukan")</f>
        <v>L</v>
      </c>
      <c r="E90">
        <f>_xlfn.XLOOKUP(C90, [1]semester1!C:C, [1]semester1!E:E, "Tidak ditemukan")</f>
        <v>3.92</v>
      </c>
      <c r="F90">
        <f>_xlfn.XLOOKUP(C90, [1]semester2!C:C, [1]semester2!E:E, "Tidak ditemukan")</f>
        <v>3.88</v>
      </c>
      <c r="G90">
        <f>_xlfn.XLOOKUP(C90, [1]semester3!C:C, [1]semester3!E:E, "Tidak ditemukan")</f>
        <v>3.6</v>
      </c>
      <c r="H90">
        <f>_xlfn.XLOOKUP(C90, [1]semester4!C:C, [1]semester4!E:E, "Tidak ditemukan")</f>
        <v>3.54</v>
      </c>
      <c r="I90">
        <f>_xlfn.XLOOKUP(C90, [1]semester5!C:C, [1]semester5!E:E, "Tidak ditemukan")</f>
        <v>3.74</v>
      </c>
      <c r="J90">
        <f>_xlfn.XLOOKUP(C90, [1]semester6!C:C, [1]semester6!E:E, "Tidak ditemukan")</f>
        <v>3.67</v>
      </c>
      <c r="K90">
        <f>_xlfn.XLOOKUP(C90, [1]semester6!C:C, [1]semester6!F:F, "Tidak ditemukan")</f>
        <v>3.72</v>
      </c>
    </row>
    <row r="91" spans="1:11" x14ac:dyDescent="0.25">
      <c r="A91">
        <f t="shared" si="1"/>
        <v>90</v>
      </c>
      <c r="B91" s="1">
        <f>_xlfn.XLOOKUP(C91, [1]semester1!C:C, [1]semester1!B:B, "Tidak ditemukan")</f>
        <v>221080200090</v>
      </c>
      <c r="C91" t="s">
        <v>100</v>
      </c>
      <c r="D91" s="2" t="str">
        <f>_xlfn.XLOOKUP(C91,'[1]Jenis Kelamin'!C:C,'[1]Jenis Kelamin'!D:D, "Tidak ditemukan")</f>
        <v>L</v>
      </c>
      <c r="E91">
        <f>_xlfn.XLOOKUP(C91, [1]semester1!C:C, [1]semester1!E:E, "Tidak ditemukan")</f>
        <v>3.58</v>
      </c>
      <c r="F91">
        <f>_xlfn.XLOOKUP(C91, [1]semester2!C:C, [1]semester2!E:E, "Tidak ditemukan")</f>
        <v>3.82</v>
      </c>
      <c r="G91">
        <f>_xlfn.XLOOKUP(C91, [1]semester3!C:C, [1]semester3!E:E, "Tidak ditemukan")</f>
        <v>3.71</v>
      </c>
      <c r="H91">
        <f>_xlfn.XLOOKUP(C91, [1]semester4!C:C, [1]semester4!E:E, "Tidak ditemukan")</f>
        <v>3.88</v>
      </c>
      <c r="I91">
        <f>_xlfn.XLOOKUP(C91, [1]semester5!C:C, [1]semester5!E:E, "Tidak ditemukan")</f>
        <v>3.87</v>
      </c>
      <c r="J91">
        <f>_xlfn.XLOOKUP(C91, [1]semester6!C:C, [1]semester6!E:E, "Tidak ditemukan")</f>
        <v>3.53</v>
      </c>
      <c r="K91">
        <f>_xlfn.XLOOKUP(C91, [1]semester6!C:C, [1]semester6!F:F, "Tidak ditemukan")</f>
        <v>3.75</v>
      </c>
    </row>
    <row r="92" spans="1:11" x14ac:dyDescent="0.25">
      <c r="A92">
        <f t="shared" si="1"/>
        <v>91</v>
      </c>
      <c r="B92" s="1">
        <f>_xlfn.XLOOKUP(C92, [1]semester1!C:C, [1]semester1!B:B, "Tidak ditemukan")</f>
        <v>221080200091</v>
      </c>
      <c r="C92" t="s">
        <v>101</v>
      </c>
      <c r="D92" s="2" t="str">
        <f>_xlfn.XLOOKUP(C92,'[1]Jenis Kelamin'!C:C,'[1]Jenis Kelamin'!D:D, "Tidak ditemukan")</f>
        <v>L</v>
      </c>
      <c r="E92">
        <f>_xlfn.XLOOKUP(C92, [1]semester1!C:C, [1]semester1!E:E, "Tidak ditemukan")</f>
        <v>3.32</v>
      </c>
      <c r="F92" t="str">
        <f>_xlfn.XLOOKUP(C92, [1]semester2!C:C, [1]semester2!E:E, "Tidak ditemukan")</f>
        <v>Tidak ditemukan</v>
      </c>
      <c r="G92" t="str">
        <f>_xlfn.XLOOKUP(C92, [1]semester3!C:C, [1]semester3!E:E, "Tidak ditemukan")</f>
        <v>Tidak ditemukan</v>
      </c>
      <c r="H92" t="str">
        <f>_xlfn.XLOOKUP(C92, [1]semester4!C:C, [1]semester4!E:E, "Tidak ditemukan")</f>
        <v>Tidak ditemukan</v>
      </c>
      <c r="I92" t="str">
        <f>_xlfn.XLOOKUP(C92, [1]semester5!C:C, [1]semester5!E:E, "Tidak ditemukan")</f>
        <v>Tidak ditemukan</v>
      </c>
      <c r="J92" t="str">
        <f>_xlfn.XLOOKUP(C92, [1]semester6!C:C, [1]semester6!E:E, "Tidak ditemukan")</f>
        <v>Tidak ditemukan</v>
      </c>
      <c r="K92" t="str">
        <f>_xlfn.XLOOKUP(C92, [1]semester6!C:C, [1]semester6!F:F, "Tidak ditemukan")</f>
        <v>Tidak ditemukan</v>
      </c>
    </row>
    <row r="93" spans="1:11" x14ac:dyDescent="0.25">
      <c r="A93">
        <f t="shared" si="1"/>
        <v>92</v>
      </c>
      <c r="B93" s="1">
        <f>_xlfn.XLOOKUP(C93, [1]semester1!C:C, [1]semester1!B:B, "Tidak ditemukan")</f>
        <v>221080200092</v>
      </c>
      <c r="C93" t="s">
        <v>102</v>
      </c>
      <c r="D93" s="2" t="str">
        <f>_xlfn.XLOOKUP(C93,'[1]Jenis Kelamin'!C:C,'[1]Jenis Kelamin'!D:D, "Tidak ditemukan")</f>
        <v>L</v>
      </c>
      <c r="E93">
        <f>_xlfn.XLOOKUP(C93, [1]semester1!C:C, [1]semester1!E:E, "Tidak ditemukan")</f>
        <v>3.75</v>
      </c>
      <c r="F93">
        <f>_xlfn.XLOOKUP(C93, [1]semester2!C:C, [1]semester2!E:E, "Tidak ditemukan")</f>
        <v>3.93</v>
      </c>
      <c r="G93">
        <f>_xlfn.XLOOKUP(C93, [1]semester3!C:C, [1]semester3!E:E, "Tidak ditemukan")</f>
        <v>3.8</v>
      </c>
      <c r="H93">
        <f>_xlfn.XLOOKUP(C93, [1]semester4!C:C, [1]semester4!E:E, "Tidak ditemukan")</f>
        <v>3.71</v>
      </c>
      <c r="I93">
        <f>_xlfn.XLOOKUP(C93, [1]semester5!C:C, [1]semester5!E:E, "Tidak ditemukan")</f>
        <v>3.96</v>
      </c>
      <c r="J93">
        <f>_xlfn.XLOOKUP(C93, [1]semester6!C:C, [1]semester6!E:E, "Tidak ditemukan")</f>
        <v>3.67</v>
      </c>
      <c r="K93">
        <f>_xlfn.XLOOKUP(C93, [1]semester6!C:C, [1]semester6!F:F, "Tidak ditemukan")</f>
        <v>3.81</v>
      </c>
    </row>
    <row r="94" spans="1:11" x14ac:dyDescent="0.25">
      <c r="A94">
        <f t="shared" si="1"/>
        <v>93</v>
      </c>
      <c r="B94" s="1">
        <f>_xlfn.XLOOKUP(C94, [1]semester1!C:C, [1]semester1!B:B, "Tidak ditemukan")</f>
        <v>221080200093</v>
      </c>
      <c r="C94" t="s">
        <v>103</v>
      </c>
      <c r="D94" s="2" t="str">
        <f>_xlfn.XLOOKUP(C94,'[1]Jenis Kelamin'!C:C,'[1]Jenis Kelamin'!D:D, "Tidak ditemukan")</f>
        <v>L</v>
      </c>
      <c r="E94">
        <f>_xlfn.XLOOKUP(C94, [1]semester1!C:C, [1]semester1!E:E, "Tidak ditemukan")</f>
        <v>0.23</v>
      </c>
      <c r="F94">
        <f>_xlfn.XLOOKUP(C94, [1]semester2!C:C, [1]semester2!E:E, "Tidak ditemukan")</f>
        <v>1.5</v>
      </c>
      <c r="G94">
        <f>_xlfn.XLOOKUP(C94, [1]semester3!C:C, [1]semester3!E:E, "Tidak ditemukan")</f>
        <v>0.67</v>
      </c>
      <c r="H94">
        <f>_xlfn.XLOOKUP(C94, [1]semester4!C:C, [1]semester4!E:E, "Tidak ditemukan")</f>
        <v>0.67</v>
      </c>
      <c r="I94" t="str">
        <f>_xlfn.XLOOKUP(C94, [1]semester5!C:C, [1]semester5!E:E, "Tidak ditemukan")</f>
        <v>Tidak ditemukan</v>
      </c>
      <c r="J94" t="str">
        <f>_xlfn.XLOOKUP(C94, [1]semester6!C:C, [1]semester6!E:E, "Tidak ditemukan")</f>
        <v>Tidak ditemukan</v>
      </c>
      <c r="K94" t="str">
        <f>_xlfn.XLOOKUP(C94, [1]semester6!C:C, [1]semester6!F:F, "Tidak ditemukan")</f>
        <v>Tidak ditemukan</v>
      </c>
    </row>
    <row r="95" spans="1:11" x14ac:dyDescent="0.25">
      <c r="A95">
        <f t="shared" si="1"/>
        <v>94</v>
      </c>
      <c r="B95" s="1">
        <f>_xlfn.XLOOKUP(C95, [1]semester1!C:C, [1]semester1!B:B, "Tidak ditemukan")</f>
        <v>221080200094</v>
      </c>
      <c r="C95" t="s">
        <v>104</v>
      </c>
      <c r="D95" s="2" t="str">
        <f>_xlfn.XLOOKUP(C95,'[1]Jenis Kelamin'!C:C,'[1]Jenis Kelamin'!D:D, "Tidak ditemukan")</f>
        <v>L</v>
      </c>
      <c r="E95">
        <f>_xlfn.XLOOKUP(C95, [1]semester1!C:C, [1]semester1!E:E, "Tidak ditemukan")</f>
        <v>3.5</v>
      </c>
      <c r="F95">
        <f>_xlfn.XLOOKUP(C95, [1]semester2!C:C, [1]semester2!E:E, "Tidak ditemukan")</f>
        <v>2.4500000000000002</v>
      </c>
      <c r="G95">
        <f>_xlfn.XLOOKUP(C95, [1]semester3!C:C, [1]semester3!E:E, "Tidak ditemukan")</f>
        <v>2.04</v>
      </c>
      <c r="H95" t="str">
        <f>_xlfn.XLOOKUP(C95, [1]semester4!C:C, [1]semester4!E:E, "Tidak ditemukan")</f>
        <v>Tidak ditemukan</v>
      </c>
      <c r="I95" t="str">
        <f>_xlfn.XLOOKUP(C95, [1]semester5!C:C, [1]semester5!E:E, "Tidak ditemukan")</f>
        <v>Tidak ditemukan</v>
      </c>
      <c r="J95" t="str">
        <f>_xlfn.XLOOKUP(C95, [1]semester6!C:C, [1]semester6!E:E, "Tidak ditemukan")</f>
        <v>Tidak ditemukan</v>
      </c>
      <c r="K95" t="str">
        <f>_xlfn.XLOOKUP(C95, [1]semester6!C:C, [1]semester6!F:F, "Tidak ditemukan")</f>
        <v>Tidak ditemukan</v>
      </c>
    </row>
    <row r="96" spans="1:11" x14ac:dyDescent="0.25">
      <c r="A96">
        <f t="shared" si="1"/>
        <v>95</v>
      </c>
      <c r="B96" s="1">
        <f>_xlfn.XLOOKUP(C96, [1]semester1!C:C, [1]semester1!B:B, "Tidak ditemukan")</f>
        <v>221080200095</v>
      </c>
      <c r="C96" t="s">
        <v>105</v>
      </c>
      <c r="D96" s="2" t="str">
        <f>_xlfn.XLOOKUP(C96,'[1]Jenis Kelamin'!C:C,'[1]Jenis Kelamin'!D:D, "Tidak ditemukan")</f>
        <v>L</v>
      </c>
      <c r="E96">
        <f>_xlfn.XLOOKUP(C96, [1]semester1!C:C, [1]semester1!E:E, "Tidak ditemukan")</f>
        <v>3.73</v>
      </c>
      <c r="F96">
        <f>_xlfn.XLOOKUP(C96, [1]semester2!C:C, [1]semester2!E:E, "Tidak ditemukan")</f>
        <v>3.58</v>
      </c>
      <c r="G96">
        <f>_xlfn.XLOOKUP(C96, [1]semester3!C:C, [1]semester3!E:E, "Tidak ditemukan")</f>
        <v>2.8</v>
      </c>
      <c r="H96">
        <f>_xlfn.XLOOKUP(C96, [1]semester4!C:C, [1]semester4!E:E, "Tidak ditemukan")</f>
        <v>2.71</v>
      </c>
      <c r="I96">
        <f>_xlfn.XLOOKUP(C96, [1]semester5!C:C, [1]semester5!E:E, "Tidak ditemukan")</f>
        <v>0.47</v>
      </c>
      <c r="J96">
        <f>_xlfn.XLOOKUP(C96, [1]semester6!C:C, [1]semester6!E:E, "Tidak ditemukan")</f>
        <v>0.6</v>
      </c>
      <c r="K96">
        <f>_xlfn.XLOOKUP(C96, [1]semester6!C:C, [1]semester6!F:F, "Tidak ditemukan")</f>
        <v>2.5299999999999998</v>
      </c>
    </row>
    <row r="97" spans="1:11" x14ac:dyDescent="0.25">
      <c r="A97">
        <f t="shared" si="1"/>
        <v>96</v>
      </c>
      <c r="B97" s="1">
        <f>_xlfn.XLOOKUP(C97, [1]semester1!C:C, [1]semester1!B:B, "Tidak ditemukan")</f>
        <v>221080200096</v>
      </c>
      <c r="C97" t="s">
        <v>106</v>
      </c>
      <c r="D97" s="2" t="str">
        <f>_xlfn.XLOOKUP(C97,'[1]Jenis Kelamin'!C:C,'[1]Jenis Kelamin'!D:D, "Tidak ditemukan")</f>
        <v>L</v>
      </c>
      <c r="E97">
        <f>_xlfn.XLOOKUP(C97, [1]semester1!C:C, [1]semester1!E:E, "Tidak ditemukan")</f>
        <v>3.55</v>
      </c>
      <c r="F97">
        <f>_xlfn.XLOOKUP(C97, [1]semester2!C:C, [1]semester2!E:E, "Tidak ditemukan")</f>
        <v>3.9</v>
      </c>
      <c r="G97">
        <f>_xlfn.XLOOKUP(C97, [1]semester3!C:C, [1]semester3!E:E, "Tidak ditemukan")</f>
        <v>3.71</v>
      </c>
      <c r="H97">
        <f>_xlfn.XLOOKUP(C97, [1]semester4!C:C, [1]semester4!E:E, "Tidak ditemukan")</f>
        <v>3.88</v>
      </c>
      <c r="I97">
        <f>_xlfn.XLOOKUP(C97, [1]semester5!C:C, [1]semester5!E:E, "Tidak ditemukan")</f>
        <v>3.91</v>
      </c>
      <c r="J97">
        <f>_xlfn.XLOOKUP(C97, [1]semester6!C:C, [1]semester6!E:E, "Tidak ditemukan")</f>
        <v>3.83</v>
      </c>
      <c r="K97">
        <f>_xlfn.XLOOKUP(C97, [1]semester6!C:C, [1]semester6!F:F, "Tidak ditemukan")</f>
        <v>3.8</v>
      </c>
    </row>
    <row r="98" spans="1:11" x14ac:dyDescent="0.25">
      <c r="A98">
        <f t="shared" si="1"/>
        <v>97</v>
      </c>
      <c r="B98" s="1">
        <f>_xlfn.XLOOKUP(C98, [1]semester1!C:C, [1]semester1!B:B, "Tidak ditemukan")</f>
        <v>221080200097</v>
      </c>
      <c r="C98" t="s">
        <v>107</v>
      </c>
      <c r="D98" s="2" t="str">
        <f>_xlfn.XLOOKUP(C98,'[1]Jenis Kelamin'!C:C,'[1]Jenis Kelamin'!D:D, "Tidak ditemukan")</f>
        <v>L</v>
      </c>
      <c r="E98">
        <f>_xlfn.XLOOKUP(C98, [1]semester1!C:C, [1]semester1!E:E, "Tidak ditemukan")</f>
        <v>3.92</v>
      </c>
      <c r="F98">
        <f>_xlfn.XLOOKUP(C98, [1]semester2!C:C, [1]semester2!E:E, "Tidak ditemukan")</f>
        <v>3.97</v>
      </c>
      <c r="G98">
        <f>_xlfn.XLOOKUP(C98, [1]semester3!C:C, [1]semester3!E:E, "Tidak ditemukan")</f>
        <v>3.81</v>
      </c>
      <c r="H98">
        <f>_xlfn.XLOOKUP(C98, [1]semester4!C:C, [1]semester4!E:E, "Tidak ditemukan")</f>
        <v>3.96</v>
      </c>
      <c r="I98">
        <f>_xlfn.XLOOKUP(C98, [1]semester5!C:C, [1]semester5!E:E, "Tidak ditemukan")</f>
        <v>3.96</v>
      </c>
      <c r="J98">
        <f>_xlfn.XLOOKUP(C98, [1]semester6!C:C, [1]semester6!E:E, "Tidak ditemukan")</f>
        <v>3.87</v>
      </c>
      <c r="K98">
        <f>_xlfn.XLOOKUP(C98, [1]semester6!C:C, [1]semester6!F:F, "Tidak ditemukan")</f>
        <v>3.92</v>
      </c>
    </row>
    <row r="99" spans="1:11" x14ac:dyDescent="0.25">
      <c r="A99">
        <f t="shared" si="1"/>
        <v>98</v>
      </c>
      <c r="B99" s="1">
        <f>_xlfn.XLOOKUP(C99, [1]semester1!C:C, [1]semester1!B:B, "Tidak ditemukan")</f>
        <v>221080200098</v>
      </c>
      <c r="C99" t="s">
        <v>108</v>
      </c>
      <c r="D99" s="2" t="str">
        <f>_xlfn.XLOOKUP(C99,'[1]Jenis Kelamin'!C:C,'[1]Jenis Kelamin'!D:D, "Tidak ditemukan")</f>
        <v>Tidak ditemukan</v>
      </c>
      <c r="E99">
        <f>_xlfn.XLOOKUP(C99, [1]semester1!C:C, [1]semester1!E:E, "Tidak ditemukan")</f>
        <v>0</v>
      </c>
      <c r="F99" t="str">
        <f>_xlfn.XLOOKUP(C99, [1]semester2!C:C, [1]semester2!E:E, "Tidak ditemukan")</f>
        <v>Tidak ditemukan</v>
      </c>
      <c r="G99" t="str">
        <f>_xlfn.XLOOKUP(C99, [1]semester3!C:C, [1]semester3!E:E, "Tidak ditemukan")</f>
        <v>Tidak ditemukan</v>
      </c>
      <c r="H99" t="str">
        <f>_xlfn.XLOOKUP(C99, [1]semester4!C:C, [1]semester4!E:E, "Tidak ditemukan")</f>
        <v>Tidak ditemukan</v>
      </c>
      <c r="I99" t="str">
        <f>_xlfn.XLOOKUP(C99, [1]semester5!C:C, [1]semester5!E:E, "Tidak ditemukan")</f>
        <v>Tidak ditemukan</v>
      </c>
      <c r="J99" t="str">
        <f>_xlfn.XLOOKUP(C99, [1]semester6!C:C, [1]semester6!E:E, "Tidak ditemukan")</f>
        <v>Tidak ditemukan</v>
      </c>
      <c r="K99" t="str">
        <f>_xlfn.XLOOKUP(C99, [1]semester6!C:C, [1]semester6!F:F, "Tidak ditemukan")</f>
        <v>Tidak ditemukan</v>
      </c>
    </row>
    <row r="100" spans="1:11" x14ac:dyDescent="0.25">
      <c r="A100">
        <f t="shared" si="1"/>
        <v>99</v>
      </c>
      <c r="B100" s="1">
        <f>_xlfn.XLOOKUP(C100, [1]semester1!C:C, [1]semester1!B:B, "Tidak ditemukan")</f>
        <v>221080200099</v>
      </c>
      <c r="C100" t="s">
        <v>109</v>
      </c>
      <c r="D100" s="2" t="str">
        <f>_xlfn.XLOOKUP(C100,'[1]Jenis Kelamin'!C:C,'[1]Jenis Kelamin'!D:D, "Tidak ditemukan")</f>
        <v>L</v>
      </c>
      <c r="E100">
        <f>_xlfn.XLOOKUP(C100, [1]semester1!C:C, [1]semester1!E:E, "Tidak ditemukan")</f>
        <v>3.54</v>
      </c>
      <c r="F100">
        <f>_xlfn.XLOOKUP(C100, [1]semester2!C:C, [1]semester2!E:E, "Tidak ditemukan")</f>
        <v>3.65</v>
      </c>
      <c r="G100">
        <f>_xlfn.XLOOKUP(C100, [1]semester3!C:C, [1]semester3!E:E, "Tidak ditemukan")</f>
        <v>3.58</v>
      </c>
      <c r="H100">
        <f>_xlfn.XLOOKUP(C100, [1]semester4!C:C, [1]semester4!E:E, "Tidak ditemukan")</f>
        <v>3.11</v>
      </c>
      <c r="I100">
        <f>_xlfn.XLOOKUP(C100, [1]semester5!C:C, [1]semester5!E:E, "Tidak ditemukan")</f>
        <v>2.17</v>
      </c>
      <c r="J100">
        <f>_xlfn.XLOOKUP(C100, [1]semester6!C:C, [1]semester6!E:E, "Tidak ditemukan")</f>
        <v>3.53</v>
      </c>
      <c r="K100">
        <f>_xlfn.XLOOKUP(C100, [1]semester6!C:C, [1]semester6!F:F, "Tidak ditemukan")</f>
        <v>3.26</v>
      </c>
    </row>
    <row r="101" spans="1:11" x14ac:dyDescent="0.25">
      <c r="A101">
        <f t="shared" si="1"/>
        <v>100</v>
      </c>
      <c r="B101" s="1">
        <f>_xlfn.XLOOKUP(C101, [1]semester1!C:C, [1]semester1!B:B, "Tidak ditemukan")</f>
        <v>221080200100</v>
      </c>
      <c r="C101" t="s">
        <v>110</v>
      </c>
      <c r="D101" s="2" t="str">
        <f>_xlfn.XLOOKUP(C101,'[1]Jenis Kelamin'!C:C,'[1]Jenis Kelamin'!D:D, "Tidak ditemukan")</f>
        <v>L</v>
      </c>
      <c r="E101">
        <f>_xlfn.XLOOKUP(C101, [1]semester1!C:C, [1]semester1!E:E, "Tidak ditemukan")</f>
        <v>3.68</v>
      </c>
      <c r="F101">
        <f>_xlfn.XLOOKUP(C101, [1]semester2!C:C, [1]semester2!E:E, "Tidak ditemukan")</f>
        <v>3.73</v>
      </c>
      <c r="G101">
        <f>_xlfn.XLOOKUP(C101, [1]semester3!C:C, [1]semester3!E:E, "Tidak ditemukan")</f>
        <v>3.78</v>
      </c>
      <c r="H101">
        <f>_xlfn.XLOOKUP(C101, [1]semester4!C:C, [1]semester4!E:E, "Tidak ditemukan")</f>
        <v>3.79</v>
      </c>
      <c r="I101">
        <f>_xlfn.XLOOKUP(C101, [1]semester5!C:C, [1]semester5!E:E, "Tidak ditemukan")</f>
        <v>3.65</v>
      </c>
      <c r="J101">
        <f>_xlfn.XLOOKUP(C101, [1]semester6!C:C, [1]semester6!E:E, "Tidak ditemukan")</f>
        <v>3.75</v>
      </c>
      <c r="K101">
        <f>_xlfn.XLOOKUP(C101, [1]semester6!C:C, [1]semester6!F:F, "Tidak ditemukan")</f>
        <v>3.73</v>
      </c>
    </row>
    <row r="102" spans="1:11" x14ac:dyDescent="0.25">
      <c r="A102">
        <f t="shared" si="1"/>
        <v>101</v>
      </c>
      <c r="B102" s="1">
        <f>_xlfn.XLOOKUP(C102, [1]semester1!C:C, [1]semester1!B:B, "Tidak ditemukan")</f>
        <v>221080200101</v>
      </c>
      <c r="C102" t="s">
        <v>111</v>
      </c>
      <c r="D102" s="2" t="str">
        <f>_xlfn.XLOOKUP(C102,'[1]Jenis Kelamin'!C:C,'[1]Jenis Kelamin'!D:D, "Tidak ditemukan")</f>
        <v>L</v>
      </c>
      <c r="E102">
        <f>_xlfn.XLOOKUP(C102, [1]semester1!C:C, [1]semester1!E:E, "Tidak ditemukan")</f>
        <v>3.87</v>
      </c>
      <c r="F102">
        <f>_xlfn.XLOOKUP(C102, [1]semester2!C:C, [1]semester2!E:E, "Tidak ditemukan")</f>
        <v>3.87</v>
      </c>
      <c r="G102">
        <f>_xlfn.XLOOKUP(C102, [1]semester3!C:C, [1]semester3!E:E, "Tidak ditemukan")</f>
        <v>3.7</v>
      </c>
      <c r="H102">
        <f>_xlfn.XLOOKUP(C102, [1]semester4!C:C, [1]semester4!E:E, "Tidak ditemukan")</f>
        <v>3.83</v>
      </c>
      <c r="I102">
        <f>_xlfn.XLOOKUP(C102, [1]semester5!C:C, [1]semester5!E:E, "Tidak ditemukan")</f>
        <v>3.91</v>
      </c>
      <c r="J102">
        <f>_xlfn.XLOOKUP(C102, [1]semester6!C:C, [1]semester6!E:E, "Tidak ditemukan")</f>
        <v>3.8</v>
      </c>
      <c r="K102">
        <f>_xlfn.XLOOKUP(C102, [1]semester6!C:C, [1]semester6!F:F, "Tidak ditemukan")</f>
        <v>3.83</v>
      </c>
    </row>
    <row r="103" spans="1:11" x14ac:dyDescent="0.25">
      <c r="A103">
        <f t="shared" si="1"/>
        <v>102</v>
      </c>
      <c r="B103" s="1">
        <f>_xlfn.XLOOKUP(C103, [1]semester1!C:C, [1]semester1!B:B, "Tidak ditemukan")</f>
        <v>221080200102</v>
      </c>
      <c r="C103" t="s">
        <v>112</v>
      </c>
      <c r="D103" s="2" t="str">
        <f>_xlfn.XLOOKUP(C103,'[1]Jenis Kelamin'!C:C,'[1]Jenis Kelamin'!D:D, "Tidak ditemukan")</f>
        <v>L</v>
      </c>
      <c r="E103">
        <f>_xlfn.XLOOKUP(C103, [1]semester1!C:C, [1]semester1!E:E, "Tidak ditemukan")</f>
        <v>3.85</v>
      </c>
      <c r="F103">
        <f>_xlfn.XLOOKUP(C103, [1]semester2!C:C, [1]semester2!E:E, "Tidak ditemukan")</f>
        <v>3.88</v>
      </c>
      <c r="G103">
        <f>_xlfn.XLOOKUP(C103, [1]semester3!C:C, [1]semester3!E:E, "Tidak ditemukan")</f>
        <v>3.71</v>
      </c>
      <c r="H103">
        <f>_xlfn.XLOOKUP(C103, [1]semester4!C:C, [1]semester4!E:E, "Tidak ditemukan")</f>
        <v>3.7</v>
      </c>
      <c r="I103">
        <f>_xlfn.XLOOKUP(C103, [1]semester5!C:C, [1]semester5!E:E, "Tidak ditemukan")</f>
        <v>3.9</v>
      </c>
      <c r="J103">
        <f>_xlfn.XLOOKUP(C103, [1]semester6!C:C, [1]semester6!E:E, "Tidak ditemukan")</f>
        <v>3.67</v>
      </c>
      <c r="K103">
        <f>_xlfn.XLOOKUP(C103, [1]semester6!C:C, [1]semester6!F:F, "Tidak ditemukan")</f>
        <v>3.79</v>
      </c>
    </row>
    <row r="104" spans="1:11" x14ac:dyDescent="0.25">
      <c r="A104">
        <f t="shared" si="1"/>
        <v>103</v>
      </c>
      <c r="B104" s="1">
        <f>_xlfn.XLOOKUP(C104, [1]semester1!C:C, [1]semester1!B:B, "Tidak ditemukan")</f>
        <v>221080200103</v>
      </c>
      <c r="C104" t="s">
        <v>113</v>
      </c>
      <c r="D104" s="2" t="str">
        <f>_xlfn.XLOOKUP(C104,'[1]Jenis Kelamin'!C:C,'[1]Jenis Kelamin'!D:D, "Tidak ditemukan")</f>
        <v>P</v>
      </c>
      <c r="E104">
        <f>_xlfn.XLOOKUP(C104, [1]semester1!C:C, [1]semester1!E:E, "Tidak ditemukan")</f>
        <v>3.85</v>
      </c>
      <c r="F104">
        <f>_xlfn.XLOOKUP(C104, [1]semester2!C:C, [1]semester2!E:E, "Tidak ditemukan")</f>
        <v>3.85</v>
      </c>
      <c r="G104">
        <f>_xlfn.XLOOKUP(C104, [1]semester3!C:C, [1]semester3!E:E, "Tidak ditemukan")</f>
        <v>3.78</v>
      </c>
      <c r="H104">
        <f>_xlfn.XLOOKUP(C104, [1]semester4!C:C, [1]semester4!E:E, "Tidak ditemukan")</f>
        <v>3.88</v>
      </c>
      <c r="I104">
        <f>_xlfn.XLOOKUP(C104, [1]semester5!C:C, [1]semester5!E:E, "Tidak ditemukan")</f>
        <v>3.83</v>
      </c>
      <c r="J104">
        <f>_xlfn.XLOOKUP(C104, [1]semester6!C:C, [1]semester6!E:E, "Tidak ditemukan")</f>
        <v>3.83</v>
      </c>
      <c r="K104">
        <f>_xlfn.XLOOKUP(C104, [1]semester6!C:C, [1]semester6!F:F, "Tidak ditemukan")</f>
        <v>3.84</v>
      </c>
    </row>
    <row r="105" spans="1:11" x14ac:dyDescent="0.25">
      <c r="A105">
        <f t="shared" si="1"/>
        <v>104</v>
      </c>
      <c r="B105" s="1">
        <f>_xlfn.XLOOKUP(C105, [1]semester1!C:C, [1]semester1!B:B, "Tidak ditemukan")</f>
        <v>221080200104</v>
      </c>
      <c r="C105" t="s">
        <v>114</v>
      </c>
      <c r="D105" s="2" t="str">
        <f>_xlfn.XLOOKUP(C105,'[1]Jenis Kelamin'!C:C,'[1]Jenis Kelamin'!D:D, "Tidak ditemukan")</f>
        <v>L</v>
      </c>
      <c r="E105">
        <f>_xlfn.XLOOKUP(C105, [1]semester1!C:C, [1]semester1!E:E, "Tidak ditemukan")</f>
        <v>3.48</v>
      </c>
      <c r="F105">
        <f>_xlfn.XLOOKUP(C105, [1]semester2!C:C, [1]semester2!E:E, "Tidak ditemukan")</f>
        <v>0.55000000000000004</v>
      </c>
      <c r="G105" t="str">
        <f>_xlfn.XLOOKUP(C105, [1]semester3!C:C, [1]semester3!E:E, "Tidak ditemukan")</f>
        <v>Tidak ditemukan</v>
      </c>
      <c r="H105" t="str">
        <f>_xlfn.XLOOKUP(C105, [1]semester4!C:C, [1]semester4!E:E, "Tidak ditemukan")</f>
        <v>Tidak ditemukan</v>
      </c>
      <c r="I105" t="str">
        <f>_xlfn.XLOOKUP(C105, [1]semester5!C:C, [1]semester5!E:E, "Tidak ditemukan")</f>
        <v>Tidak ditemukan</v>
      </c>
      <c r="J105" t="str">
        <f>_xlfn.XLOOKUP(C105, [1]semester6!C:C, [1]semester6!E:E, "Tidak ditemukan")</f>
        <v>Tidak ditemukan</v>
      </c>
      <c r="K105" t="str">
        <f>_xlfn.XLOOKUP(C105, [1]semester6!C:C, [1]semester6!F:F, "Tidak ditemukan")</f>
        <v>Tidak ditemukan</v>
      </c>
    </row>
    <row r="106" spans="1:11" x14ac:dyDescent="0.25">
      <c r="A106">
        <f t="shared" si="1"/>
        <v>105</v>
      </c>
      <c r="B106" s="1">
        <f>_xlfn.XLOOKUP(C106, [1]semester1!C:C, [1]semester1!B:B, "Tidak ditemukan")</f>
        <v>221080200105</v>
      </c>
      <c r="C106" t="s">
        <v>115</v>
      </c>
      <c r="D106" s="2" t="str">
        <f>_xlfn.XLOOKUP(C106,'[1]Jenis Kelamin'!C:C,'[1]Jenis Kelamin'!D:D, "Tidak ditemukan")</f>
        <v>L</v>
      </c>
      <c r="E106">
        <f>_xlfn.XLOOKUP(C106, [1]semester1!C:C, [1]semester1!E:E, "Tidak ditemukan")</f>
        <v>3.7</v>
      </c>
      <c r="F106">
        <f>_xlfn.XLOOKUP(C106, [1]semester2!C:C, [1]semester2!E:E, "Tidak ditemukan")</f>
        <v>3.8</v>
      </c>
      <c r="G106">
        <f>_xlfn.XLOOKUP(C106, [1]semester3!C:C, [1]semester3!E:E, "Tidak ditemukan")</f>
        <v>3.77</v>
      </c>
      <c r="H106">
        <f>_xlfn.XLOOKUP(C106, [1]semester4!C:C, [1]semester4!E:E, "Tidak ditemukan")</f>
        <v>3.43</v>
      </c>
      <c r="I106">
        <f>_xlfn.XLOOKUP(C106, [1]semester5!C:C, [1]semester5!E:E, "Tidak ditemukan")</f>
        <v>2.67</v>
      </c>
      <c r="J106">
        <f>_xlfn.XLOOKUP(C106, [1]semester6!C:C, [1]semester6!E:E, "Tidak ditemukan")</f>
        <v>3.5</v>
      </c>
      <c r="K106">
        <f>_xlfn.XLOOKUP(C106, [1]semester6!C:C, [1]semester6!F:F, "Tidak ditemukan")</f>
        <v>3.46</v>
      </c>
    </row>
    <row r="107" spans="1:11" x14ac:dyDescent="0.25">
      <c r="A107">
        <f t="shared" si="1"/>
        <v>106</v>
      </c>
      <c r="B107" s="1">
        <f>_xlfn.XLOOKUP(C107, [1]semester1!C:C, [1]semester1!B:B, "Tidak ditemukan")</f>
        <v>221080200106</v>
      </c>
      <c r="C107" t="s">
        <v>116</v>
      </c>
      <c r="D107" s="2" t="str">
        <f>_xlfn.XLOOKUP(C107,'[1]Jenis Kelamin'!C:C,'[1]Jenis Kelamin'!D:D, "Tidak ditemukan")</f>
        <v>P</v>
      </c>
      <c r="E107">
        <f>_xlfn.XLOOKUP(C107, [1]semester1!C:C, [1]semester1!E:E, "Tidak ditemukan")</f>
        <v>3.77</v>
      </c>
      <c r="F107">
        <f>_xlfn.XLOOKUP(C107, [1]semester2!C:C, [1]semester2!E:E, "Tidak ditemukan")</f>
        <v>3.97</v>
      </c>
      <c r="G107">
        <f>_xlfn.XLOOKUP(C107, [1]semester3!C:C, [1]semester3!E:E, "Tidak ditemukan")</f>
        <v>3.84</v>
      </c>
      <c r="H107">
        <f>_xlfn.XLOOKUP(C107, [1]semester4!C:C, [1]semester4!E:E, "Tidak ditemukan")</f>
        <v>3.92</v>
      </c>
      <c r="I107">
        <f>_xlfn.XLOOKUP(C107, [1]semester5!C:C, [1]semester5!E:E, "Tidak ditemukan")</f>
        <v>3.86</v>
      </c>
      <c r="J107">
        <f>_xlfn.XLOOKUP(C107, [1]semester6!C:C, [1]semester6!E:E, "Tidak ditemukan")</f>
        <v>3.83</v>
      </c>
      <c r="K107">
        <f>_xlfn.XLOOKUP(C107, [1]semester6!C:C, [1]semester6!F:F, "Tidak ditemukan")</f>
        <v>3.87</v>
      </c>
    </row>
    <row r="108" spans="1:11" x14ac:dyDescent="0.25">
      <c r="A108">
        <f t="shared" si="1"/>
        <v>107</v>
      </c>
      <c r="B108" s="1">
        <f>_xlfn.XLOOKUP(C108, [1]semester1!C:C, [1]semester1!B:B, "Tidak ditemukan")</f>
        <v>221080200107</v>
      </c>
      <c r="C108" t="s">
        <v>117</v>
      </c>
      <c r="D108" s="2" t="str">
        <f>_xlfn.XLOOKUP(C108,'[1]Jenis Kelamin'!C:C,'[1]Jenis Kelamin'!D:D, "Tidak ditemukan")</f>
        <v>L</v>
      </c>
      <c r="E108">
        <f>_xlfn.XLOOKUP(C108, [1]semester1!C:C, [1]semester1!E:E, "Tidak ditemukan")</f>
        <v>3.9</v>
      </c>
      <c r="F108">
        <f>_xlfn.XLOOKUP(C108, [1]semester2!C:C, [1]semester2!E:E, "Tidak ditemukan")</f>
        <v>3.97</v>
      </c>
      <c r="G108">
        <f>_xlfn.XLOOKUP(C108, [1]semester3!C:C, [1]semester3!E:E, "Tidak ditemukan")</f>
        <v>3.93</v>
      </c>
      <c r="H108">
        <f>_xlfn.XLOOKUP(C108, [1]semester4!C:C, [1]semester4!E:E, "Tidak ditemukan")</f>
        <v>4</v>
      </c>
      <c r="I108">
        <f>_xlfn.XLOOKUP(C108, [1]semester5!C:C, [1]semester5!E:E, "Tidak ditemukan")</f>
        <v>3.78</v>
      </c>
      <c r="J108">
        <f>_xlfn.XLOOKUP(C108, [1]semester6!C:C, [1]semester6!E:E, "Tidak ditemukan")</f>
        <v>3.83</v>
      </c>
      <c r="K108">
        <f>_xlfn.XLOOKUP(C108, [1]semester6!C:C, [1]semester6!F:F, "Tidak ditemukan")</f>
        <v>3.9</v>
      </c>
    </row>
    <row r="109" spans="1:11" x14ac:dyDescent="0.25">
      <c r="A109">
        <f t="shared" si="1"/>
        <v>108</v>
      </c>
      <c r="B109" s="1">
        <f>_xlfn.XLOOKUP(C109, [1]semester1!C:C, [1]semester1!B:B, "Tidak ditemukan")</f>
        <v>221080200108</v>
      </c>
      <c r="C109" t="s">
        <v>118</v>
      </c>
      <c r="D109" s="2" t="str">
        <f>_xlfn.XLOOKUP(C109,'[1]Jenis Kelamin'!C:C,'[1]Jenis Kelamin'!D:D, "Tidak ditemukan")</f>
        <v>L</v>
      </c>
      <c r="E109">
        <f>_xlfn.XLOOKUP(C109, [1]semester1!C:C, [1]semester1!E:E, "Tidak ditemukan")</f>
        <v>3.73</v>
      </c>
      <c r="F109">
        <f>_xlfn.XLOOKUP(C109, [1]semester2!C:C, [1]semester2!E:E, "Tidak ditemukan")</f>
        <v>3.85</v>
      </c>
      <c r="G109">
        <f>_xlfn.XLOOKUP(C109, [1]semester3!C:C, [1]semester3!E:E, "Tidak ditemukan")</f>
        <v>3.78</v>
      </c>
      <c r="H109">
        <f>_xlfn.XLOOKUP(C109, [1]semester4!C:C, [1]semester4!E:E, "Tidak ditemukan")</f>
        <v>3.81</v>
      </c>
      <c r="I109">
        <f>_xlfn.XLOOKUP(C109, [1]semester5!C:C, [1]semester5!E:E, "Tidak ditemukan")</f>
        <v>3.86</v>
      </c>
      <c r="J109">
        <f>_xlfn.XLOOKUP(C109, [1]semester6!C:C, [1]semester6!E:E, "Tidak ditemukan")</f>
        <v>3.67</v>
      </c>
      <c r="K109">
        <f>_xlfn.XLOOKUP(C109, [1]semester6!C:C, [1]semester6!F:F, "Tidak ditemukan")</f>
        <v>3.79</v>
      </c>
    </row>
    <row r="110" spans="1:11" x14ac:dyDescent="0.25">
      <c r="A110">
        <f t="shared" si="1"/>
        <v>109</v>
      </c>
      <c r="B110" s="1">
        <f>_xlfn.XLOOKUP(C110, [1]semester1!C:C, [1]semester1!B:B, "Tidak ditemukan")</f>
        <v>221080200109</v>
      </c>
      <c r="C110" t="s">
        <v>119</v>
      </c>
      <c r="D110" s="2" t="str">
        <f>_xlfn.XLOOKUP(C110,'[1]Jenis Kelamin'!C:C,'[1]Jenis Kelamin'!D:D, "Tidak ditemukan")</f>
        <v>L</v>
      </c>
      <c r="E110">
        <f>_xlfn.XLOOKUP(C110, [1]semester1!C:C, [1]semester1!E:E, "Tidak ditemukan")</f>
        <v>3.77</v>
      </c>
      <c r="F110">
        <f>_xlfn.XLOOKUP(C110, [1]semester2!C:C, [1]semester2!E:E, "Tidak ditemukan")</f>
        <v>3.82</v>
      </c>
      <c r="G110">
        <f>_xlfn.XLOOKUP(C110, [1]semester3!C:C, [1]semester3!E:E, "Tidak ditemukan")</f>
        <v>3.78</v>
      </c>
      <c r="H110">
        <f>_xlfn.XLOOKUP(C110, [1]semester4!C:C, [1]semester4!E:E, "Tidak ditemukan")</f>
        <v>3.65</v>
      </c>
      <c r="I110">
        <f>_xlfn.XLOOKUP(C110, [1]semester5!C:C, [1]semester5!E:E, "Tidak ditemukan")</f>
        <v>3.81</v>
      </c>
      <c r="J110">
        <f>_xlfn.XLOOKUP(C110, [1]semester6!C:C, [1]semester6!E:E, "Tidak ditemukan")</f>
        <v>3.67</v>
      </c>
      <c r="K110">
        <f>_xlfn.XLOOKUP(C110, [1]semester6!C:C, [1]semester6!F:F, "Tidak ditemukan")</f>
        <v>3.75</v>
      </c>
    </row>
    <row r="111" spans="1:11" x14ac:dyDescent="0.25">
      <c r="A111">
        <f t="shared" si="1"/>
        <v>110</v>
      </c>
      <c r="B111" s="1">
        <f>_xlfn.XLOOKUP(C111, [1]semester1!C:C, [1]semester1!B:B, "Tidak ditemukan")</f>
        <v>221080200110</v>
      </c>
      <c r="C111" t="s">
        <v>120</v>
      </c>
      <c r="D111" s="2" t="str">
        <f>_xlfn.XLOOKUP(C111,'[1]Jenis Kelamin'!C:C,'[1]Jenis Kelamin'!D:D, "Tidak ditemukan")</f>
        <v>L</v>
      </c>
      <c r="E111">
        <f>_xlfn.XLOOKUP(C111, [1]semester1!C:C, [1]semester1!E:E, "Tidak ditemukan")</f>
        <v>3.3</v>
      </c>
      <c r="F111" t="str">
        <f>_xlfn.XLOOKUP(C111, [1]semester2!C:C, [1]semester2!E:E, "Tidak ditemukan")</f>
        <v>Tidak ditemukan</v>
      </c>
      <c r="G111" t="str">
        <f>_xlfn.XLOOKUP(C111, [1]semester3!C:C, [1]semester3!E:E, "Tidak ditemukan")</f>
        <v>Tidak ditemukan</v>
      </c>
      <c r="H111" t="str">
        <f>_xlfn.XLOOKUP(C111, [1]semester4!C:C, [1]semester4!E:E, "Tidak ditemukan")</f>
        <v>Tidak ditemukan</v>
      </c>
      <c r="I111" t="str">
        <f>_xlfn.XLOOKUP(C111, [1]semester5!C:C, [1]semester5!E:E, "Tidak ditemukan")</f>
        <v>Tidak ditemukan</v>
      </c>
      <c r="J111" t="str">
        <f>_xlfn.XLOOKUP(C111, [1]semester6!C:C, [1]semester6!E:E, "Tidak ditemukan")</f>
        <v>Tidak ditemukan</v>
      </c>
      <c r="K111" t="str">
        <f>_xlfn.XLOOKUP(C111, [1]semester6!C:C, [1]semester6!F:F, "Tidak ditemukan")</f>
        <v>Tidak ditemukan</v>
      </c>
    </row>
    <row r="112" spans="1:11" x14ac:dyDescent="0.25">
      <c r="A112">
        <f t="shared" si="1"/>
        <v>111</v>
      </c>
      <c r="B112" s="1">
        <f>_xlfn.XLOOKUP(C112, [1]semester1!C:C, [1]semester1!B:B, "Tidak ditemukan")</f>
        <v>221080200111</v>
      </c>
      <c r="C112" t="s">
        <v>121</v>
      </c>
      <c r="D112" s="2" t="str">
        <f>_xlfn.XLOOKUP(C112,'[1]Jenis Kelamin'!C:C,'[1]Jenis Kelamin'!D:D, "Tidak ditemukan")</f>
        <v>L</v>
      </c>
      <c r="E112">
        <f>_xlfn.XLOOKUP(C112, [1]semester1!C:C, [1]semester1!E:E, "Tidak ditemukan")</f>
        <v>3.58</v>
      </c>
      <c r="F112">
        <f>_xlfn.XLOOKUP(C112, [1]semester2!C:C, [1]semester2!E:E, "Tidak ditemukan")</f>
        <v>3.68</v>
      </c>
      <c r="G112">
        <f>_xlfn.XLOOKUP(C112, [1]semester3!C:C, [1]semester3!E:E, "Tidak ditemukan")</f>
        <v>3.69</v>
      </c>
      <c r="H112">
        <f>_xlfn.XLOOKUP(C112, [1]semester4!C:C, [1]semester4!E:E, "Tidak ditemukan")</f>
        <v>2.92</v>
      </c>
      <c r="I112">
        <f>_xlfn.XLOOKUP(C112, [1]semester5!C:C, [1]semester5!E:E, "Tidak ditemukan")</f>
        <v>2.77</v>
      </c>
      <c r="J112">
        <f>_xlfn.XLOOKUP(C112, [1]semester6!C:C, [1]semester6!E:E, "Tidak ditemukan")</f>
        <v>3.28</v>
      </c>
      <c r="K112">
        <f>_xlfn.XLOOKUP(C112, [1]semester6!C:C, [1]semester6!F:F, "Tidak ditemukan")</f>
        <v>3.33</v>
      </c>
    </row>
    <row r="113" spans="1:11" x14ac:dyDescent="0.25">
      <c r="A113">
        <f t="shared" si="1"/>
        <v>112</v>
      </c>
      <c r="B113" s="1">
        <f>_xlfn.XLOOKUP(C113, [1]semester1!C:C, [1]semester1!B:B, "Tidak ditemukan")</f>
        <v>221080200112</v>
      </c>
      <c r="C113" t="s">
        <v>122</v>
      </c>
      <c r="D113" s="2" t="str">
        <f>_xlfn.XLOOKUP(C113,'[1]Jenis Kelamin'!C:C,'[1]Jenis Kelamin'!D:D, "Tidak ditemukan")</f>
        <v>L</v>
      </c>
      <c r="E113">
        <f>_xlfn.XLOOKUP(C113, [1]semester1!C:C, [1]semester1!E:E, "Tidak ditemukan")</f>
        <v>3.74</v>
      </c>
      <c r="F113">
        <f>_xlfn.XLOOKUP(C113, [1]semester2!C:C, [1]semester2!E:E, "Tidak ditemukan")</f>
        <v>3.85</v>
      </c>
      <c r="G113">
        <f>_xlfn.XLOOKUP(C113, [1]semester3!C:C, [1]semester3!E:E, "Tidak ditemukan")</f>
        <v>3.77</v>
      </c>
      <c r="H113">
        <f>_xlfn.XLOOKUP(C113, [1]semester4!C:C, [1]semester4!E:E, "Tidak ditemukan")</f>
        <v>3.88</v>
      </c>
      <c r="I113">
        <f>_xlfn.XLOOKUP(C113, [1]semester5!C:C, [1]semester5!E:E, "Tidak ditemukan")</f>
        <v>3.91</v>
      </c>
      <c r="J113">
        <f>_xlfn.XLOOKUP(C113, [1]semester6!C:C, [1]semester6!E:E, "Tidak ditemukan")</f>
        <v>3.8</v>
      </c>
      <c r="K113">
        <f>_xlfn.XLOOKUP(C113, [1]semester6!C:C, [1]semester6!F:F, "Tidak ditemukan")</f>
        <v>3.83</v>
      </c>
    </row>
    <row r="114" spans="1:11" x14ac:dyDescent="0.25">
      <c r="A114">
        <f t="shared" si="1"/>
        <v>113</v>
      </c>
      <c r="B114" s="1">
        <f>_xlfn.XLOOKUP(C114, [1]semester1!C:C, [1]semester1!B:B, "Tidak ditemukan")</f>
        <v>221080200113</v>
      </c>
      <c r="C114" t="s">
        <v>123</v>
      </c>
      <c r="D114" s="2" t="str">
        <f>_xlfn.XLOOKUP(C114,'[1]Jenis Kelamin'!C:C,'[1]Jenis Kelamin'!D:D, "Tidak ditemukan")</f>
        <v>P</v>
      </c>
      <c r="E114">
        <f>_xlfn.XLOOKUP(C114, [1]semester1!C:C, [1]semester1!E:E, "Tidak ditemukan")</f>
        <v>3.67</v>
      </c>
      <c r="F114">
        <f>_xlfn.XLOOKUP(C114, [1]semester2!C:C, [1]semester2!E:E, "Tidak ditemukan")</f>
        <v>3.83</v>
      </c>
      <c r="G114">
        <f>_xlfn.XLOOKUP(C114, [1]semester3!C:C, [1]semester3!E:E, "Tidak ditemukan")</f>
        <v>3.68</v>
      </c>
      <c r="H114">
        <f>_xlfn.XLOOKUP(C114, [1]semester4!C:C, [1]semester4!E:E, "Tidak ditemukan")</f>
        <v>3.81</v>
      </c>
      <c r="I114">
        <f>_xlfn.XLOOKUP(C114, [1]semester5!C:C, [1]semester5!E:E, "Tidak ditemukan")</f>
        <v>3.74</v>
      </c>
      <c r="J114">
        <f>_xlfn.XLOOKUP(C114, [1]semester6!C:C, [1]semester6!E:E, "Tidak ditemukan")</f>
        <v>3.61</v>
      </c>
      <c r="K114">
        <f>_xlfn.XLOOKUP(C114, [1]semester6!C:C, [1]semester6!F:F, "Tidak ditemukan")</f>
        <v>3.73</v>
      </c>
    </row>
    <row r="115" spans="1:11" x14ac:dyDescent="0.25">
      <c r="A115">
        <f t="shared" si="1"/>
        <v>114</v>
      </c>
      <c r="B115" s="1">
        <f>_xlfn.XLOOKUP(C115, [1]semester1!C:C, [1]semester1!B:B, "Tidak ditemukan")</f>
        <v>221080200114</v>
      </c>
      <c r="C115" t="s">
        <v>124</v>
      </c>
      <c r="D115" s="2" t="str">
        <f>_xlfn.XLOOKUP(C115,'[1]Jenis Kelamin'!C:C,'[1]Jenis Kelamin'!D:D, "Tidak ditemukan")</f>
        <v>L</v>
      </c>
      <c r="E115">
        <f>_xlfn.XLOOKUP(C115, [1]semester1!C:C, [1]semester1!E:E, "Tidak ditemukan")</f>
        <v>0</v>
      </c>
      <c r="F115" t="str">
        <f>_xlfn.XLOOKUP(C115, [1]semester2!C:C, [1]semester2!E:E, "Tidak ditemukan")</f>
        <v>Tidak ditemukan</v>
      </c>
      <c r="G115" t="str">
        <f>_xlfn.XLOOKUP(C115, [1]semester3!C:C, [1]semester3!E:E, "Tidak ditemukan")</f>
        <v>Tidak ditemukan</v>
      </c>
      <c r="H115" t="str">
        <f>_xlfn.XLOOKUP(C115, [1]semester4!C:C, [1]semester4!E:E, "Tidak ditemukan")</f>
        <v>Tidak ditemukan</v>
      </c>
      <c r="I115" t="str">
        <f>_xlfn.XLOOKUP(C115, [1]semester5!C:C, [1]semester5!E:E, "Tidak ditemukan")</f>
        <v>Tidak ditemukan</v>
      </c>
      <c r="J115" t="str">
        <f>_xlfn.XLOOKUP(C115, [1]semester6!C:C, [1]semester6!E:E, "Tidak ditemukan")</f>
        <v>Tidak ditemukan</v>
      </c>
      <c r="K115" t="str">
        <f>_xlfn.XLOOKUP(C115, [1]semester6!C:C, [1]semester6!F:F, "Tidak ditemukan")</f>
        <v>Tidak ditemukan</v>
      </c>
    </row>
    <row r="116" spans="1:11" x14ac:dyDescent="0.25">
      <c r="A116">
        <f t="shared" si="1"/>
        <v>115</v>
      </c>
      <c r="B116" s="1">
        <f>_xlfn.XLOOKUP(C116, [1]semester1!C:C, [1]semester1!B:B, "Tidak ditemukan")</f>
        <v>221080200115</v>
      </c>
      <c r="C116" t="s">
        <v>125</v>
      </c>
      <c r="D116" s="2" t="str">
        <f>_xlfn.XLOOKUP(C116,'[1]Jenis Kelamin'!C:C,'[1]Jenis Kelamin'!D:D, "Tidak ditemukan")</f>
        <v>L</v>
      </c>
      <c r="E116">
        <f>_xlfn.XLOOKUP(C116, [1]semester1!C:C, [1]semester1!E:E, "Tidak ditemukan")</f>
        <v>3.73</v>
      </c>
      <c r="F116">
        <f>_xlfn.XLOOKUP(C116, [1]semester2!C:C, [1]semester2!E:E, "Tidak ditemukan")</f>
        <v>3.92</v>
      </c>
      <c r="G116">
        <f>_xlfn.XLOOKUP(C116, [1]semester3!C:C, [1]semester3!E:E, "Tidak ditemukan")</f>
        <v>4</v>
      </c>
      <c r="H116">
        <f>_xlfn.XLOOKUP(C116, [1]semester4!C:C, [1]semester4!E:E, "Tidak ditemukan")</f>
        <v>3.92</v>
      </c>
      <c r="I116">
        <f>_xlfn.XLOOKUP(C116, [1]semester5!C:C, [1]semester5!E:E, "Tidak ditemukan")</f>
        <v>3.95</v>
      </c>
      <c r="J116">
        <f>_xlfn.XLOOKUP(C116, [1]semester6!C:C, [1]semester6!E:E, "Tidak ditemukan")</f>
        <v>3.93</v>
      </c>
      <c r="K116">
        <f>_xlfn.XLOOKUP(C116, [1]semester6!C:C, [1]semester6!F:F, "Tidak ditemukan")</f>
        <v>3.91</v>
      </c>
    </row>
    <row r="117" spans="1:11" x14ac:dyDescent="0.25">
      <c r="A117">
        <f t="shared" si="1"/>
        <v>116</v>
      </c>
      <c r="B117" s="1">
        <f>_xlfn.XLOOKUP(C117, [1]semester1!C:C, [1]semester1!B:B, "Tidak ditemukan")</f>
        <v>221080200116</v>
      </c>
      <c r="C117" t="s">
        <v>126</v>
      </c>
      <c r="D117" s="2" t="str">
        <f>_xlfn.XLOOKUP(C117,'[1]Jenis Kelamin'!C:C,'[1]Jenis Kelamin'!D:D, "Tidak ditemukan")</f>
        <v>L</v>
      </c>
      <c r="E117">
        <f>_xlfn.XLOOKUP(C117, [1]semester1!C:C, [1]semester1!E:E, "Tidak ditemukan")</f>
        <v>3.25</v>
      </c>
      <c r="F117">
        <f>_xlfn.XLOOKUP(C117, [1]semester2!C:C, [1]semester2!E:E, "Tidak ditemukan")</f>
        <v>3.58</v>
      </c>
      <c r="G117">
        <f>_xlfn.XLOOKUP(C117, [1]semester3!C:C, [1]semester3!E:E, "Tidak ditemukan")</f>
        <v>3.71</v>
      </c>
      <c r="H117">
        <f>_xlfn.XLOOKUP(C117, [1]semester4!C:C, [1]semester4!E:E, "Tidak ditemukan")</f>
        <v>3.48</v>
      </c>
      <c r="I117">
        <f>_xlfn.XLOOKUP(C117, [1]semester5!C:C, [1]semester5!E:E, "Tidak ditemukan")</f>
        <v>2.61</v>
      </c>
      <c r="J117">
        <f>_xlfn.XLOOKUP(C117, [1]semester6!C:C, [1]semester6!E:E, "Tidak ditemukan")</f>
        <v>2.78</v>
      </c>
      <c r="K117">
        <f>_xlfn.XLOOKUP(C117, [1]semester6!C:C, [1]semester6!F:F, "Tidak ditemukan")</f>
        <v>3.27</v>
      </c>
    </row>
    <row r="118" spans="1:11" x14ac:dyDescent="0.25">
      <c r="A118">
        <f t="shared" si="1"/>
        <v>117</v>
      </c>
      <c r="B118" s="1">
        <f>_xlfn.XLOOKUP(C118, [1]semester1!C:C, [1]semester1!B:B, "Tidak ditemukan")</f>
        <v>221080200117</v>
      </c>
      <c r="C118" t="s">
        <v>127</v>
      </c>
      <c r="D118" s="2" t="str">
        <f>_xlfn.XLOOKUP(C118,'[1]Jenis Kelamin'!C:C,'[1]Jenis Kelamin'!D:D, "Tidak ditemukan")</f>
        <v>L</v>
      </c>
      <c r="E118">
        <f>_xlfn.XLOOKUP(C118, [1]semester1!C:C, [1]semester1!E:E, "Tidak ditemukan")</f>
        <v>3.58</v>
      </c>
      <c r="F118">
        <f>_xlfn.XLOOKUP(C118, [1]semester2!C:C, [1]semester2!E:E, "Tidak ditemukan")</f>
        <v>3.8</v>
      </c>
      <c r="G118">
        <f>_xlfn.XLOOKUP(C118, [1]semester3!C:C, [1]semester3!E:E, "Tidak ditemukan")</f>
        <v>3.84</v>
      </c>
      <c r="H118">
        <f>_xlfn.XLOOKUP(C118, [1]semester4!C:C, [1]semester4!E:E, "Tidak ditemukan")</f>
        <v>3.96</v>
      </c>
      <c r="I118">
        <f>_xlfn.XLOOKUP(C118, [1]semester5!C:C, [1]semester5!E:E, "Tidak ditemukan")</f>
        <v>3.87</v>
      </c>
      <c r="J118">
        <f>_xlfn.XLOOKUP(C118, [1]semester6!C:C, [1]semester6!E:E, "Tidak ditemukan")</f>
        <v>3.89</v>
      </c>
      <c r="K118">
        <f>_xlfn.XLOOKUP(C118, [1]semester6!C:C, [1]semester6!F:F, "Tidak ditemukan")</f>
        <v>3.83</v>
      </c>
    </row>
    <row r="119" spans="1:11" x14ac:dyDescent="0.25">
      <c r="A119">
        <f t="shared" si="1"/>
        <v>118</v>
      </c>
      <c r="B119" s="1">
        <f>_xlfn.XLOOKUP(C119, [1]semester1!C:C, [1]semester1!B:B, "Tidak ditemukan")</f>
        <v>221080200118</v>
      </c>
      <c r="C119" t="s">
        <v>128</v>
      </c>
      <c r="D119" s="2" t="str">
        <f>_xlfn.XLOOKUP(C119,'[1]Jenis Kelamin'!C:C,'[1]Jenis Kelamin'!D:D, "Tidak ditemukan")</f>
        <v>L</v>
      </c>
      <c r="E119">
        <f>_xlfn.XLOOKUP(C119, [1]semester1!C:C, [1]semester1!E:E, "Tidak ditemukan")</f>
        <v>3.79</v>
      </c>
      <c r="F119">
        <f>_xlfn.XLOOKUP(C119, [1]semester2!C:C, [1]semester2!E:E, "Tidak ditemukan")</f>
        <v>3.85</v>
      </c>
      <c r="G119">
        <f>_xlfn.XLOOKUP(C119, [1]semester3!C:C, [1]semester3!E:E, "Tidak ditemukan")</f>
        <v>3.75</v>
      </c>
      <c r="H119">
        <f>_xlfn.XLOOKUP(C119, [1]semester4!C:C, [1]semester4!E:E, "Tidak ditemukan")</f>
        <v>3.59</v>
      </c>
      <c r="I119">
        <f>_xlfn.XLOOKUP(C119, [1]semester5!C:C, [1]semester5!E:E, "Tidak ditemukan")</f>
        <v>3.29</v>
      </c>
      <c r="J119">
        <f>_xlfn.XLOOKUP(C119, [1]semester6!C:C, [1]semester6!E:E, "Tidak ditemukan")</f>
        <v>3.67</v>
      </c>
      <c r="K119">
        <f>_xlfn.XLOOKUP(C119, [1]semester6!C:C, [1]semester6!F:F, "Tidak ditemukan")</f>
        <v>3.65</v>
      </c>
    </row>
    <row r="120" spans="1:11" x14ac:dyDescent="0.25">
      <c r="A120">
        <f t="shared" si="1"/>
        <v>119</v>
      </c>
      <c r="B120" s="1">
        <f>_xlfn.XLOOKUP(C120, [1]semester1!C:C, [1]semester1!B:B, "Tidak ditemukan")</f>
        <v>221080200119</v>
      </c>
      <c r="C120" t="s">
        <v>129</v>
      </c>
      <c r="D120" s="2" t="str">
        <f>_xlfn.XLOOKUP(C120,'[1]Jenis Kelamin'!C:C,'[1]Jenis Kelamin'!D:D, "Tidak ditemukan")</f>
        <v>L</v>
      </c>
      <c r="E120">
        <f>_xlfn.XLOOKUP(C120, [1]semester1!C:C, [1]semester1!E:E, "Tidak ditemukan")</f>
        <v>3.6</v>
      </c>
      <c r="F120">
        <f>_xlfn.XLOOKUP(C120, [1]semester2!C:C, [1]semester2!E:E, "Tidak ditemukan")</f>
        <v>3.62</v>
      </c>
      <c r="G120">
        <f>_xlfn.XLOOKUP(C120, [1]semester3!C:C, [1]semester3!E:E, "Tidak ditemukan")</f>
        <v>3.74</v>
      </c>
      <c r="H120">
        <f>_xlfn.XLOOKUP(C120, [1]semester4!C:C, [1]semester4!E:E, "Tidak ditemukan")</f>
        <v>3.51</v>
      </c>
      <c r="I120">
        <f>_xlfn.XLOOKUP(C120, [1]semester5!C:C, [1]semester5!E:E, "Tidak ditemukan")</f>
        <v>3.78</v>
      </c>
      <c r="J120">
        <f>_xlfn.XLOOKUP(C120, [1]semester6!C:C, [1]semester6!E:E, "Tidak ditemukan")</f>
        <v>3.39</v>
      </c>
      <c r="K120">
        <f>_xlfn.XLOOKUP(C120, [1]semester6!C:C, [1]semester6!F:F, "Tidak ditemukan")</f>
        <v>3.62</v>
      </c>
    </row>
    <row r="121" spans="1:11" x14ac:dyDescent="0.25">
      <c r="A121">
        <f t="shared" si="1"/>
        <v>120</v>
      </c>
      <c r="B121" s="1">
        <f>_xlfn.XLOOKUP(C121, [1]semester1!C:C, [1]semester1!B:B, "Tidak ditemukan")</f>
        <v>221080200120</v>
      </c>
      <c r="C121" t="s">
        <v>130</v>
      </c>
      <c r="D121" s="2" t="str">
        <f>_xlfn.XLOOKUP(C121,'[1]Jenis Kelamin'!C:C,'[1]Jenis Kelamin'!D:D, "Tidak ditemukan")</f>
        <v>L</v>
      </c>
      <c r="E121">
        <f>_xlfn.XLOOKUP(C121, [1]semester1!C:C, [1]semester1!E:E, "Tidak ditemukan")</f>
        <v>3.42</v>
      </c>
      <c r="F121">
        <f>_xlfn.XLOOKUP(C121, [1]semester2!C:C, [1]semester2!E:E, "Tidak ditemukan")</f>
        <v>3.77</v>
      </c>
      <c r="G121">
        <f>_xlfn.XLOOKUP(C121, [1]semester3!C:C, [1]semester3!E:E, "Tidak ditemukan")</f>
        <v>3.67</v>
      </c>
      <c r="H121">
        <f>_xlfn.XLOOKUP(C121, [1]semester4!C:C, [1]semester4!E:E, "Tidak ditemukan")</f>
        <v>3.42</v>
      </c>
      <c r="I121">
        <f>_xlfn.XLOOKUP(C121, [1]semester5!C:C, [1]semester5!E:E, "Tidak ditemukan")</f>
        <v>3.57</v>
      </c>
      <c r="J121">
        <f>_xlfn.XLOOKUP(C121, [1]semester6!C:C, [1]semester6!E:E, "Tidak ditemukan")</f>
        <v>3.53</v>
      </c>
      <c r="K121">
        <f>_xlfn.XLOOKUP(C121, [1]semester6!C:C, [1]semester6!F:F, "Tidak ditemukan")</f>
        <v>3.56</v>
      </c>
    </row>
    <row r="122" spans="1:11" x14ac:dyDescent="0.25">
      <c r="A122">
        <f t="shared" si="1"/>
        <v>121</v>
      </c>
      <c r="B122" s="1">
        <f>_xlfn.XLOOKUP(C122, [1]semester1!C:C, [1]semester1!B:B, "Tidak ditemukan")</f>
        <v>221080200121</v>
      </c>
      <c r="C122" t="s">
        <v>131</v>
      </c>
      <c r="D122" s="2" t="str">
        <f>_xlfn.XLOOKUP(C122,'[1]Jenis Kelamin'!C:C,'[1]Jenis Kelamin'!D:D, "Tidak ditemukan")</f>
        <v>L</v>
      </c>
      <c r="E122">
        <f>_xlfn.XLOOKUP(C122, [1]semester1!C:C, [1]semester1!E:E, "Tidak ditemukan")</f>
        <v>3.57</v>
      </c>
      <c r="F122">
        <f>_xlfn.XLOOKUP(C122, [1]semester2!C:C, [1]semester2!E:E, "Tidak ditemukan")</f>
        <v>3.67</v>
      </c>
      <c r="G122">
        <f>_xlfn.XLOOKUP(C122, [1]semester3!C:C, [1]semester3!E:E, "Tidak ditemukan")</f>
        <v>3.67</v>
      </c>
      <c r="H122">
        <f>_xlfn.XLOOKUP(C122, [1]semester4!C:C, [1]semester4!E:E, "Tidak ditemukan")</f>
        <v>3.33</v>
      </c>
      <c r="I122">
        <f>_xlfn.XLOOKUP(C122, [1]semester5!C:C, [1]semester5!E:E, "Tidak ditemukan")</f>
        <v>3.14</v>
      </c>
      <c r="J122">
        <f>_xlfn.XLOOKUP(C122, [1]semester6!C:C, [1]semester6!E:E, "Tidak ditemukan")</f>
        <v>3.5</v>
      </c>
      <c r="K122">
        <f>_xlfn.XLOOKUP(C122, [1]semester6!C:C, [1]semester6!F:F, "Tidak ditemukan")</f>
        <v>3.47</v>
      </c>
    </row>
    <row r="123" spans="1:11" x14ac:dyDescent="0.25">
      <c r="A123">
        <f t="shared" si="1"/>
        <v>122</v>
      </c>
      <c r="B123" s="1">
        <f>_xlfn.XLOOKUP(C123, [1]semester1!C:C, [1]semester1!B:B, "Tidak ditemukan")</f>
        <v>221080200122</v>
      </c>
      <c r="C123" t="s">
        <v>132</v>
      </c>
      <c r="D123" s="2" t="str">
        <f>_xlfn.XLOOKUP(C123,'[1]Jenis Kelamin'!C:C,'[1]Jenis Kelamin'!D:D, "Tidak ditemukan")</f>
        <v>P</v>
      </c>
      <c r="E123">
        <f>_xlfn.XLOOKUP(C123, [1]semester1!C:C, [1]semester1!E:E, "Tidak ditemukan")</f>
        <v>3.82</v>
      </c>
      <c r="F123">
        <f>_xlfn.XLOOKUP(C123, [1]semester2!C:C, [1]semester2!E:E, "Tidak ditemukan")</f>
        <v>3.82</v>
      </c>
      <c r="G123">
        <f>_xlfn.XLOOKUP(C123, [1]semester3!C:C, [1]semester3!E:E, "Tidak ditemukan")</f>
        <v>3.78</v>
      </c>
      <c r="H123">
        <f>_xlfn.XLOOKUP(C123, [1]semester4!C:C, [1]semester4!E:E, "Tidak ditemukan")</f>
        <v>3.13</v>
      </c>
      <c r="I123">
        <f>_xlfn.XLOOKUP(C123, [1]semester5!C:C, [1]semester5!E:E, "Tidak ditemukan")</f>
        <v>3.78</v>
      </c>
      <c r="J123">
        <f>_xlfn.XLOOKUP(C123, [1]semester6!C:C, [1]semester6!E:E, "Tidak ditemukan")</f>
        <v>3.61</v>
      </c>
      <c r="K123">
        <f>_xlfn.XLOOKUP(C123, [1]semester6!C:C, [1]semester6!F:F, "Tidak ditemukan")</f>
        <v>3.66</v>
      </c>
    </row>
    <row r="124" spans="1:11" x14ac:dyDescent="0.25">
      <c r="A124">
        <f t="shared" si="1"/>
        <v>123</v>
      </c>
      <c r="B124" s="1">
        <f>_xlfn.XLOOKUP(C124, [1]semester1!C:C, [1]semester1!B:B, "Tidak ditemukan")</f>
        <v>221080200123</v>
      </c>
      <c r="C124" t="s">
        <v>133</v>
      </c>
      <c r="D124" s="2" t="str">
        <f>_xlfn.XLOOKUP(C124,'[1]Jenis Kelamin'!C:C,'[1]Jenis Kelamin'!D:D, "Tidak ditemukan")</f>
        <v>L</v>
      </c>
      <c r="E124">
        <f>_xlfn.XLOOKUP(C124, [1]semester1!C:C, [1]semester1!E:E, "Tidak ditemukan")</f>
        <v>3.53</v>
      </c>
      <c r="F124">
        <f>_xlfn.XLOOKUP(C124, [1]semester2!C:C, [1]semester2!E:E, "Tidak ditemukan")</f>
        <v>3.73</v>
      </c>
      <c r="G124">
        <f>_xlfn.XLOOKUP(C124, [1]semester3!C:C, [1]semester3!E:E, "Tidak ditemukan")</f>
        <v>3.49</v>
      </c>
      <c r="H124">
        <f>_xlfn.XLOOKUP(C124, [1]semester4!C:C, [1]semester4!E:E, "Tidak ditemukan")</f>
        <v>3.15</v>
      </c>
      <c r="I124">
        <f>_xlfn.XLOOKUP(C124, [1]semester5!C:C, [1]semester5!E:E, "Tidak ditemukan")</f>
        <v>2.97</v>
      </c>
      <c r="J124">
        <f>_xlfn.XLOOKUP(C124, [1]semester6!C:C, [1]semester6!E:E, "Tidak ditemukan")</f>
        <v>3.67</v>
      </c>
      <c r="K124">
        <f>_xlfn.XLOOKUP(C124, [1]semester6!C:C, [1]semester6!F:F, "Tidak ditemukan")</f>
        <v>3.41</v>
      </c>
    </row>
    <row r="125" spans="1:11" x14ac:dyDescent="0.25">
      <c r="A125">
        <f t="shared" si="1"/>
        <v>124</v>
      </c>
      <c r="B125" s="1">
        <f>_xlfn.XLOOKUP(C125, [1]semester1!C:C, [1]semester1!B:B, "Tidak ditemukan")</f>
        <v>221080200124</v>
      </c>
      <c r="C125" t="s">
        <v>134</v>
      </c>
      <c r="D125" s="2" t="str">
        <f>_xlfn.XLOOKUP(C125,'[1]Jenis Kelamin'!C:C,'[1]Jenis Kelamin'!D:D, "Tidak ditemukan")</f>
        <v>L</v>
      </c>
      <c r="E125">
        <f>_xlfn.XLOOKUP(C125, [1]semester1!C:C, [1]semester1!E:E, "Tidak ditemukan")</f>
        <v>3.4</v>
      </c>
      <c r="F125">
        <f>_xlfn.XLOOKUP(C125, [1]semester2!C:C, [1]semester2!E:E, "Tidak ditemukan")</f>
        <v>3.55</v>
      </c>
      <c r="G125" t="str">
        <f>_xlfn.XLOOKUP(C125, [1]semester3!C:C, [1]semester3!E:E, "Tidak ditemukan")</f>
        <v>Tidak ditemukan</v>
      </c>
      <c r="H125" t="str">
        <f>_xlfn.XLOOKUP(C125, [1]semester4!C:C, [1]semester4!E:E, "Tidak ditemukan")</f>
        <v>Tidak ditemukan</v>
      </c>
      <c r="I125" t="str">
        <f>_xlfn.XLOOKUP(C125, [1]semester5!C:C, [1]semester5!E:E, "Tidak ditemukan")</f>
        <v>Tidak ditemukan</v>
      </c>
      <c r="J125" t="str">
        <f>_xlfn.XLOOKUP(C125, [1]semester6!C:C, [1]semester6!E:E, "Tidak ditemukan")</f>
        <v>Tidak ditemukan</v>
      </c>
      <c r="K125" t="str">
        <f>_xlfn.XLOOKUP(C125, [1]semester6!C:C, [1]semester6!F:F, "Tidak ditemukan")</f>
        <v>Tidak ditemukan</v>
      </c>
    </row>
    <row r="126" spans="1:11" x14ac:dyDescent="0.25">
      <c r="A126">
        <f t="shared" si="1"/>
        <v>125</v>
      </c>
      <c r="B126" s="1">
        <f>_xlfn.XLOOKUP(C126, [1]semester1!C:C, [1]semester1!B:B, "Tidak ditemukan")</f>
        <v>221080200125</v>
      </c>
      <c r="C126" t="s">
        <v>135</v>
      </c>
      <c r="D126" s="2" t="str">
        <f>_xlfn.XLOOKUP(C126,'[1]Jenis Kelamin'!C:C,'[1]Jenis Kelamin'!D:D, "Tidak ditemukan")</f>
        <v>L</v>
      </c>
      <c r="E126">
        <f>_xlfn.XLOOKUP(C126, [1]semester1!C:C, [1]semester1!E:E, "Tidak ditemukan")</f>
        <v>3.42</v>
      </c>
      <c r="F126">
        <f>_xlfn.XLOOKUP(C126, [1]semester2!C:C, [1]semester2!E:E, "Tidak ditemukan")</f>
        <v>3.18</v>
      </c>
      <c r="G126">
        <f>_xlfn.XLOOKUP(C126, [1]semester3!C:C, [1]semester3!E:E, "Tidak ditemukan")</f>
        <v>3.57</v>
      </c>
      <c r="H126">
        <f>_xlfn.XLOOKUP(C126, [1]semester4!C:C, [1]semester4!E:E, "Tidak ditemukan")</f>
        <v>2.81</v>
      </c>
      <c r="I126">
        <f>_xlfn.XLOOKUP(C126, [1]semester5!C:C, [1]semester5!E:E, "Tidak ditemukan")</f>
        <v>2.9</v>
      </c>
      <c r="J126">
        <f>_xlfn.XLOOKUP(C126, [1]semester6!C:C, [1]semester6!E:E, "Tidak ditemukan")</f>
        <v>2.89</v>
      </c>
      <c r="K126">
        <f>_xlfn.XLOOKUP(C126, [1]semester6!C:C, [1]semester6!F:F, "Tidak ditemukan")</f>
        <v>3.13</v>
      </c>
    </row>
    <row r="127" spans="1:11" x14ac:dyDescent="0.25">
      <c r="A127">
        <f t="shared" si="1"/>
        <v>126</v>
      </c>
      <c r="B127" s="1">
        <f>_xlfn.XLOOKUP(C127, [1]semester1!C:C, [1]semester1!B:B, "Tidak ditemukan")</f>
        <v>221080200126</v>
      </c>
      <c r="C127" t="s">
        <v>136</v>
      </c>
      <c r="D127" s="2" t="str">
        <f>_xlfn.XLOOKUP(C127,'[1]Jenis Kelamin'!C:C,'[1]Jenis Kelamin'!D:D, "Tidak ditemukan")</f>
        <v>L</v>
      </c>
      <c r="E127">
        <f>_xlfn.XLOOKUP(C127, [1]semester1!C:C, [1]semester1!E:E, "Tidak ditemukan")</f>
        <v>3.25</v>
      </c>
      <c r="F127">
        <f>_xlfn.XLOOKUP(C127, [1]semester2!C:C, [1]semester2!E:E, "Tidak ditemukan")</f>
        <v>3.58</v>
      </c>
      <c r="G127">
        <f>_xlfn.XLOOKUP(C127, [1]semester3!C:C, [1]semester3!E:E, "Tidak ditemukan")</f>
        <v>3.65</v>
      </c>
      <c r="H127">
        <f>_xlfn.XLOOKUP(C127, [1]semester4!C:C, [1]semester4!E:E, "Tidak ditemukan")</f>
        <v>3.33</v>
      </c>
      <c r="I127">
        <f>_xlfn.XLOOKUP(C127, [1]semester5!C:C, [1]semester5!E:E, "Tidak ditemukan")</f>
        <v>3.48</v>
      </c>
      <c r="J127">
        <f>_xlfn.XLOOKUP(C127, [1]semester6!C:C, [1]semester6!E:E, "Tidak ditemukan")</f>
        <v>3.4</v>
      </c>
      <c r="K127">
        <f>_xlfn.XLOOKUP(C127, [1]semester6!C:C, [1]semester6!F:F, "Tidak ditemukan")</f>
        <v>3.45</v>
      </c>
    </row>
    <row r="128" spans="1:11" x14ac:dyDescent="0.25">
      <c r="A128">
        <f t="shared" si="1"/>
        <v>127</v>
      </c>
      <c r="B128" s="1">
        <f>_xlfn.XLOOKUP(C128, [1]semester1!C:C, [1]semester1!B:B, "Tidak ditemukan")</f>
        <v>221080200127</v>
      </c>
      <c r="C128" t="s">
        <v>137</v>
      </c>
      <c r="D128" s="2" t="str">
        <f>_xlfn.XLOOKUP(C128,'[1]Jenis Kelamin'!C:C,'[1]Jenis Kelamin'!D:D, "Tidak ditemukan")</f>
        <v>L</v>
      </c>
      <c r="E128">
        <f>_xlfn.XLOOKUP(C128, [1]semester1!C:C, [1]semester1!E:E, "Tidak ditemukan")</f>
        <v>3.82</v>
      </c>
      <c r="F128">
        <f>_xlfn.XLOOKUP(C128, [1]semester2!C:C, [1]semester2!E:E, "Tidak ditemukan")</f>
        <v>3.7</v>
      </c>
      <c r="G128">
        <f>_xlfn.XLOOKUP(C128, [1]semester3!C:C, [1]semester3!E:E, "Tidak ditemukan")</f>
        <v>3.94</v>
      </c>
      <c r="H128">
        <f>_xlfn.XLOOKUP(C128, [1]semester4!C:C, [1]semester4!E:E, "Tidak ditemukan")</f>
        <v>3.79</v>
      </c>
      <c r="I128">
        <f>_xlfn.XLOOKUP(C128, [1]semester5!C:C, [1]semester5!E:E, "Tidak ditemukan")</f>
        <v>3.83</v>
      </c>
      <c r="J128">
        <f>_xlfn.XLOOKUP(C128, [1]semester6!C:C, [1]semester6!E:E, "Tidak ditemukan")</f>
        <v>3.89</v>
      </c>
      <c r="K128">
        <f>_xlfn.XLOOKUP(C128, [1]semester6!C:C, [1]semester6!F:F, "Tidak ditemukan")</f>
        <v>3.83</v>
      </c>
    </row>
    <row r="129" spans="1:11" x14ac:dyDescent="0.25">
      <c r="A129">
        <f t="shared" si="1"/>
        <v>128</v>
      </c>
      <c r="B129" s="1">
        <f>_xlfn.XLOOKUP(C129, [1]semester1!C:C, [1]semester1!B:B, "Tidak ditemukan")</f>
        <v>221080200128</v>
      </c>
      <c r="C129" t="s">
        <v>138</v>
      </c>
      <c r="D129" s="2" t="str">
        <f>_xlfn.XLOOKUP(C129,'[1]Jenis Kelamin'!C:C,'[1]Jenis Kelamin'!D:D, "Tidak ditemukan")</f>
        <v>L</v>
      </c>
      <c r="E129">
        <f>_xlfn.XLOOKUP(C129, [1]semester1!C:C, [1]semester1!E:E, "Tidak ditemukan")</f>
        <v>3.7</v>
      </c>
      <c r="F129">
        <f>_xlfn.XLOOKUP(C129, [1]semester2!C:C, [1]semester2!E:E, "Tidak ditemukan")</f>
        <v>3.77</v>
      </c>
      <c r="G129">
        <f>_xlfn.XLOOKUP(C129, [1]semester3!C:C, [1]semester3!E:E, "Tidak ditemukan")</f>
        <v>3.78</v>
      </c>
      <c r="H129">
        <f>_xlfn.XLOOKUP(C129, [1]semester4!C:C, [1]semester4!E:E, "Tidak ditemukan")</f>
        <v>3.78</v>
      </c>
      <c r="I129">
        <f>_xlfn.XLOOKUP(C129, [1]semester5!C:C, [1]semester5!E:E, "Tidak ditemukan")</f>
        <v>3.67</v>
      </c>
      <c r="J129">
        <f>_xlfn.XLOOKUP(C129, [1]semester6!C:C, [1]semester6!E:E, "Tidak ditemukan")</f>
        <v>3.67</v>
      </c>
      <c r="K129">
        <f>_xlfn.XLOOKUP(C129, [1]semester6!C:C, [1]semester6!F:F, "Tidak ditemukan")</f>
        <v>3.73</v>
      </c>
    </row>
    <row r="130" spans="1:11" x14ac:dyDescent="0.25">
      <c r="A130">
        <f t="shared" si="1"/>
        <v>129</v>
      </c>
      <c r="B130" s="1">
        <f>_xlfn.XLOOKUP(C130, [1]semester1!C:C, [1]semester1!B:B, "Tidak ditemukan")</f>
        <v>221080200129</v>
      </c>
      <c r="C130" t="s">
        <v>139</v>
      </c>
      <c r="D130" s="2" t="str">
        <f>_xlfn.XLOOKUP(C130,'[1]Jenis Kelamin'!C:C,'[1]Jenis Kelamin'!D:D, "Tidak ditemukan")</f>
        <v>L</v>
      </c>
      <c r="E130">
        <f>_xlfn.XLOOKUP(C130, [1]semester1!C:C, [1]semester1!E:E, "Tidak ditemukan")</f>
        <v>3.83</v>
      </c>
      <c r="F130">
        <f>_xlfn.XLOOKUP(C130, [1]semester2!C:C, [1]semester2!E:E, "Tidak ditemukan")</f>
        <v>3.12</v>
      </c>
      <c r="G130" t="str">
        <f>_xlfn.XLOOKUP(C130, [1]semester3!C:C, [1]semester3!E:E, "Tidak ditemukan")</f>
        <v>Tidak ditemukan</v>
      </c>
      <c r="H130" t="str">
        <f>_xlfn.XLOOKUP(C130, [1]semester4!C:C, [1]semester4!E:E, "Tidak ditemukan")</f>
        <v>Tidak ditemukan</v>
      </c>
      <c r="I130" t="str">
        <f>_xlfn.XLOOKUP(C130, [1]semester5!C:C, [1]semester5!E:E, "Tidak ditemukan")</f>
        <v>Tidak ditemukan</v>
      </c>
      <c r="J130" t="str">
        <f>_xlfn.XLOOKUP(C130, [1]semester6!C:C, [1]semester6!E:E, "Tidak ditemukan")</f>
        <v>Tidak ditemukan</v>
      </c>
      <c r="K130" t="str">
        <f>_xlfn.XLOOKUP(C130, [1]semester6!C:C, [1]semester6!F:F, "Tidak ditemukan")</f>
        <v>Tidak ditemukan</v>
      </c>
    </row>
    <row r="131" spans="1:11" x14ac:dyDescent="0.25">
      <c r="A131">
        <f t="shared" si="1"/>
        <v>130</v>
      </c>
      <c r="B131" s="1">
        <f>_xlfn.XLOOKUP(C131, [1]semester1!C:C, [1]semester1!B:B, "Tidak ditemukan")</f>
        <v>221080200130</v>
      </c>
      <c r="C131" t="s">
        <v>140</v>
      </c>
      <c r="D131" s="2" t="str">
        <f>_xlfn.XLOOKUP(C131,'[1]Jenis Kelamin'!C:C,'[1]Jenis Kelamin'!D:D, "Tidak ditemukan")</f>
        <v>L</v>
      </c>
      <c r="E131">
        <f>_xlfn.XLOOKUP(C131, [1]semester1!C:C, [1]semester1!E:E, "Tidak ditemukan")</f>
        <v>3.38</v>
      </c>
      <c r="F131">
        <f>_xlfn.XLOOKUP(C131, [1]semester2!C:C, [1]semester2!E:E, "Tidak ditemukan")</f>
        <v>3.43</v>
      </c>
      <c r="G131">
        <f>_xlfn.XLOOKUP(C131, [1]semester3!C:C, [1]semester3!E:E, "Tidak ditemukan")</f>
        <v>2.9</v>
      </c>
      <c r="H131">
        <f>_xlfn.XLOOKUP(C131, [1]semester4!C:C, [1]semester4!E:E, "Tidak ditemukan")</f>
        <v>2.2000000000000002</v>
      </c>
      <c r="I131">
        <f>_xlfn.XLOOKUP(C131, [1]semester5!C:C, [1]semester5!E:E, "Tidak ditemukan")</f>
        <v>1.77</v>
      </c>
      <c r="J131">
        <f>_xlfn.XLOOKUP(C131, [1]semester6!C:C, [1]semester6!E:E, "Tidak ditemukan")</f>
        <v>2.5</v>
      </c>
      <c r="K131">
        <f>_xlfn.XLOOKUP(C131, [1]semester6!C:C, [1]semester6!F:F, "Tidak ditemukan")</f>
        <v>2.79</v>
      </c>
    </row>
    <row r="132" spans="1:11" x14ac:dyDescent="0.25">
      <c r="A132">
        <f t="shared" ref="A132:A195" si="2">A131+1</f>
        <v>131</v>
      </c>
      <c r="B132" s="1">
        <f>_xlfn.XLOOKUP(C132, [1]semester1!C:C, [1]semester1!B:B, "Tidak ditemukan")</f>
        <v>221080200131</v>
      </c>
      <c r="C132" t="s">
        <v>141</v>
      </c>
      <c r="D132" s="2" t="str">
        <f>_xlfn.XLOOKUP(C132,'[1]Jenis Kelamin'!C:C,'[1]Jenis Kelamin'!D:D, "Tidak ditemukan")</f>
        <v>L</v>
      </c>
      <c r="E132">
        <f>_xlfn.XLOOKUP(C132, [1]semester1!C:C, [1]semester1!E:E, "Tidak ditemukan")</f>
        <v>3.82</v>
      </c>
      <c r="F132">
        <f>_xlfn.XLOOKUP(C132, [1]semester2!C:C, [1]semester2!E:E, "Tidak ditemukan")</f>
        <v>3.75</v>
      </c>
      <c r="G132">
        <f>_xlfn.XLOOKUP(C132, [1]semester3!C:C, [1]semester3!E:E, "Tidak ditemukan")</f>
        <v>3.96</v>
      </c>
      <c r="H132">
        <f>_xlfn.XLOOKUP(C132, [1]semester4!C:C, [1]semester4!E:E, "Tidak ditemukan")</f>
        <v>3.67</v>
      </c>
      <c r="I132">
        <f>_xlfn.XLOOKUP(C132, [1]semester5!C:C, [1]semester5!E:E, "Tidak ditemukan")</f>
        <v>3.52</v>
      </c>
      <c r="J132">
        <f>_xlfn.XLOOKUP(C132, [1]semester6!C:C, [1]semester6!E:E, "Tidak ditemukan")</f>
        <v>3.94</v>
      </c>
      <c r="K132">
        <f>_xlfn.XLOOKUP(C132, [1]semester6!C:C, [1]semester6!F:F, "Tidak ditemukan")</f>
        <v>3.77</v>
      </c>
    </row>
    <row r="133" spans="1:11" x14ac:dyDescent="0.25">
      <c r="A133">
        <f t="shared" si="2"/>
        <v>132</v>
      </c>
      <c r="B133" s="1">
        <f>_xlfn.XLOOKUP(C133, [1]semester1!C:C, [1]semester1!B:B, "Tidak ditemukan")</f>
        <v>221080200132</v>
      </c>
      <c r="C133" t="s">
        <v>142</v>
      </c>
      <c r="D133" s="2" t="str">
        <f>_xlfn.XLOOKUP(C133,'[1]Jenis Kelamin'!C:C,'[1]Jenis Kelamin'!D:D, "Tidak ditemukan")</f>
        <v>L</v>
      </c>
      <c r="E133">
        <f>_xlfn.XLOOKUP(C133, [1]semester1!C:C, [1]semester1!E:E, "Tidak ditemukan")</f>
        <v>3.13</v>
      </c>
      <c r="F133">
        <f>_xlfn.XLOOKUP(C133, [1]semester2!C:C, [1]semester2!E:E, "Tidak ditemukan")</f>
        <v>2.12</v>
      </c>
      <c r="G133" t="str">
        <f>_xlfn.XLOOKUP(C133, [1]semester3!C:C, [1]semester3!E:E, "Tidak ditemukan")</f>
        <v>Tidak ditemukan</v>
      </c>
      <c r="H133" t="str">
        <f>_xlfn.XLOOKUP(C133, [1]semester4!C:C, [1]semester4!E:E, "Tidak ditemukan")</f>
        <v>Tidak ditemukan</v>
      </c>
      <c r="I133" t="str">
        <f>_xlfn.XLOOKUP(C133, [1]semester5!C:C, [1]semester5!E:E, "Tidak ditemukan")</f>
        <v>Tidak ditemukan</v>
      </c>
      <c r="J133" t="str">
        <f>_xlfn.XLOOKUP(C133, [1]semester6!C:C, [1]semester6!E:E, "Tidak ditemukan")</f>
        <v>Tidak ditemukan</v>
      </c>
      <c r="K133" t="str">
        <f>_xlfn.XLOOKUP(C133, [1]semester6!C:C, [1]semester6!F:F, "Tidak ditemukan")</f>
        <v>Tidak ditemukan</v>
      </c>
    </row>
    <row r="134" spans="1:11" x14ac:dyDescent="0.25">
      <c r="A134">
        <f t="shared" si="2"/>
        <v>133</v>
      </c>
      <c r="B134" s="1">
        <f>_xlfn.XLOOKUP(C134, [1]semester1!C:C, [1]semester1!B:B, "Tidak ditemukan")</f>
        <v>221080200133</v>
      </c>
      <c r="C134" t="s">
        <v>143</v>
      </c>
      <c r="D134" s="2" t="str">
        <f>_xlfn.XLOOKUP(C134,'[1]Jenis Kelamin'!C:C,'[1]Jenis Kelamin'!D:D, "Tidak ditemukan")</f>
        <v>L</v>
      </c>
      <c r="E134">
        <f>_xlfn.XLOOKUP(C134, [1]semester1!C:C, [1]semester1!E:E, "Tidak ditemukan")</f>
        <v>3.72</v>
      </c>
      <c r="F134">
        <f>_xlfn.XLOOKUP(C134, [1]semester2!C:C, [1]semester2!E:E, "Tidak ditemukan")</f>
        <v>3.8</v>
      </c>
      <c r="G134">
        <f>_xlfn.XLOOKUP(C134, [1]semester3!C:C, [1]semester3!E:E, "Tidak ditemukan")</f>
        <v>3.84</v>
      </c>
      <c r="H134">
        <f>_xlfn.XLOOKUP(C134, [1]semester4!C:C, [1]semester4!E:E, "Tidak ditemukan")</f>
        <v>3.63</v>
      </c>
      <c r="I134">
        <f>_xlfn.XLOOKUP(C134, [1]semester5!C:C, [1]semester5!E:E, "Tidak ditemukan")</f>
        <v>3.45</v>
      </c>
      <c r="J134">
        <f>_xlfn.XLOOKUP(C134, [1]semester6!C:C, [1]semester6!E:E, "Tidak ditemukan")</f>
        <v>3.5</v>
      </c>
      <c r="K134">
        <f>_xlfn.XLOOKUP(C134, [1]semester6!C:C, [1]semester6!F:F, "Tidak ditemukan")</f>
        <v>3.66</v>
      </c>
    </row>
    <row r="135" spans="1:11" x14ac:dyDescent="0.25">
      <c r="A135">
        <f t="shared" si="2"/>
        <v>134</v>
      </c>
      <c r="B135" s="1">
        <f>_xlfn.XLOOKUP(C135, [1]semester1!C:C, [1]semester1!B:B, "Tidak ditemukan")</f>
        <v>221080200134</v>
      </c>
      <c r="C135" t="s">
        <v>144</v>
      </c>
      <c r="D135" s="2" t="str">
        <f>_xlfn.XLOOKUP(C135,'[1]Jenis Kelamin'!C:C,'[1]Jenis Kelamin'!D:D, "Tidak ditemukan")</f>
        <v>L</v>
      </c>
      <c r="E135">
        <f>_xlfn.XLOOKUP(C135, [1]semester1!C:C, [1]semester1!E:E, "Tidak ditemukan")</f>
        <v>2.58</v>
      </c>
      <c r="F135">
        <f>_xlfn.XLOOKUP(C135, [1]semester2!C:C, [1]semester2!E:E, "Tidak ditemukan")</f>
        <v>3.38</v>
      </c>
      <c r="G135">
        <f>_xlfn.XLOOKUP(C135, [1]semester3!C:C, [1]semester3!E:E, "Tidak ditemukan")</f>
        <v>3.02</v>
      </c>
      <c r="H135">
        <f>_xlfn.XLOOKUP(C135, [1]semester4!C:C, [1]semester4!E:E, "Tidak ditemukan")</f>
        <v>2.35</v>
      </c>
      <c r="I135" t="str">
        <f>_xlfn.XLOOKUP(C135, [1]semester5!C:C, [1]semester5!E:E, "Tidak ditemukan")</f>
        <v>Tidak ditemukan</v>
      </c>
      <c r="J135" t="str">
        <f>_xlfn.XLOOKUP(C135, [1]semester6!C:C, [1]semester6!E:E, "Tidak ditemukan")</f>
        <v>Tidak ditemukan</v>
      </c>
      <c r="K135" t="str">
        <f>_xlfn.XLOOKUP(C135, [1]semester6!C:C, [1]semester6!F:F, "Tidak ditemukan")</f>
        <v>Tidak ditemukan</v>
      </c>
    </row>
    <row r="136" spans="1:11" x14ac:dyDescent="0.25">
      <c r="A136">
        <f t="shared" si="2"/>
        <v>135</v>
      </c>
      <c r="B136" s="1">
        <f>_xlfn.XLOOKUP(C136, [1]semester1!C:C, [1]semester1!B:B, "Tidak ditemukan")</f>
        <v>221080200135</v>
      </c>
      <c r="C136" t="s">
        <v>145</v>
      </c>
      <c r="D136" s="2" t="str">
        <f>_xlfn.XLOOKUP(C136,'[1]Jenis Kelamin'!C:C,'[1]Jenis Kelamin'!D:D, "Tidak ditemukan")</f>
        <v>L</v>
      </c>
      <c r="E136">
        <f>_xlfn.XLOOKUP(C136, [1]semester1!C:C, [1]semester1!E:E, "Tidak ditemukan")</f>
        <v>3.52</v>
      </c>
      <c r="F136">
        <f>_xlfn.XLOOKUP(C136, [1]semester2!C:C, [1]semester2!E:E, "Tidak ditemukan")</f>
        <v>3.75</v>
      </c>
      <c r="G136">
        <f>_xlfn.XLOOKUP(C136, [1]semester3!C:C, [1]semester3!E:E, "Tidak ditemukan")</f>
        <v>3.58</v>
      </c>
      <c r="H136">
        <f>_xlfn.XLOOKUP(C136, [1]semester4!C:C, [1]semester4!E:E, "Tidak ditemukan")</f>
        <v>3.88</v>
      </c>
      <c r="I136">
        <f>_xlfn.XLOOKUP(C136, [1]semester5!C:C, [1]semester5!E:E, "Tidak ditemukan")</f>
        <v>3.73</v>
      </c>
      <c r="J136">
        <f>_xlfn.XLOOKUP(C136, [1]semester6!C:C, [1]semester6!E:E, "Tidak ditemukan")</f>
        <v>3.33</v>
      </c>
      <c r="K136">
        <f>_xlfn.XLOOKUP(C136, [1]semester6!C:C, [1]semester6!F:F, "Tidak ditemukan")</f>
        <v>3.64</v>
      </c>
    </row>
    <row r="137" spans="1:11" x14ac:dyDescent="0.25">
      <c r="A137">
        <f t="shared" si="2"/>
        <v>136</v>
      </c>
      <c r="B137" s="1">
        <f>_xlfn.XLOOKUP(C137, [1]semester1!C:C, [1]semester1!B:B, "Tidak ditemukan")</f>
        <v>221080200136</v>
      </c>
      <c r="C137" t="s">
        <v>146</v>
      </c>
      <c r="D137" s="2" t="str">
        <f>_xlfn.XLOOKUP(C137,'[1]Jenis Kelamin'!C:C,'[1]Jenis Kelamin'!D:D, "Tidak ditemukan")</f>
        <v>P</v>
      </c>
      <c r="E137">
        <f>_xlfn.XLOOKUP(C137, [1]semester1!C:C, [1]semester1!E:E, "Tidak ditemukan")</f>
        <v>3.8</v>
      </c>
      <c r="F137">
        <f>_xlfn.XLOOKUP(C137, [1]semester2!C:C, [1]semester2!E:E, "Tidak ditemukan")</f>
        <v>3.8</v>
      </c>
      <c r="G137">
        <f>_xlfn.XLOOKUP(C137, [1]semester3!C:C, [1]semester3!E:E, "Tidak ditemukan")</f>
        <v>3.83</v>
      </c>
      <c r="H137">
        <f>_xlfn.XLOOKUP(C137, [1]semester4!C:C, [1]semester4!E:E, "Tidak ditemukan")</f>
        <v>3.83</v>
      </c>
      <c r="I137">
        <f>_xlfn.XLOOKUP(C137, [1]semester5!C:C, [1]semester5!E:E, "Tidak ditemukan")</f>
        <v>3.81</v>
      </c>
      <c r="J137">
        <f>_xlfn.XLOOKUP(C137, [1]semester6!C:C, [1]semester6!E:E, "Tidak ditemukan")</f>
        <v>3.8</v>
      </c>
      <c r="K137">
        <f>_xlfn.XLOOKUP(C137, [1]semester6!C:C, [1]semester6!F:F, "Tidak ditemukan")</f>
        <v>3.81</v>
      </c>
    </row>
    <row r="138" spans="1:11" x14ac:dyDescent="0.25">
      <c r="A138">
        <f t="shared" si="2"/>
        <v>137</v>
      </c>
      <c r="B138" s="1">
        <f>_xlfn.XLOOKUP(C138, [1]semester1!C:C, [1]semester1!B:B, "Tidak ditemukan")</f>
        <v>221080200137</v>
      </c>
      <c r="C138" t="s">
        <v>147</v>
      </c>
      <c r="D138" s="2" t="str">
        <f>_xlfn.XLOOKUP(C138,'[1]Jenis Kelamin'!C:C,'[1]Jenis Kelamin'!D:D, "Tidak ditemukan")</f>
        <v>L</v>
      </c>
      <c r="E138">
        <f>_xlfn.XLOOKUP(C138, [1]semester1!C:C, [1]semester1!E:E, "Tidak ditemukan")</f>
        <v>3.53</v>
      </c>
      <c r="F138">
        <f>_xlfn.XLOOKUP(C138, [1]semester2!C:C, [1]semester2!E:E, "Tidak ditemukan")</f>
        <v>0.3</v>
      </c>
      <c r="G138" t="str">
        <f>_xlfn.XLOOKUP(C138, [1]semester3!C:C, [1]semester3!E:E, "Tidak ditemukan")</f>
        <v>Tidak ditemukan</v>
      </c>
      <c r="H138" t="str">
        <f>_xlfn.XLOOKUP(C138, [1]semester4!C:C, [1]semester4!E:E, "Tidak ditemukan")</f>
        <v>Tidak ditemukan</v>
      </c>
      <c r="I138" t="str">
        <f>_xlfn.XLOOKUP(C138, [1]semester5!C:C, [1]semester5!E:E, "Tidak ditemukan")</f>
        <v>Tidak ditemukan</v>
      </c>
      <c r="J138" t="str">
        <f>_xlfn.XLOOKUP(C138, [1]semester6!C:C, [1]semester6!E:E, "Tidak ditemukan")</f>
        <v>Tidak ditemukan</v>
      </c>
      <c r="K138" t="str">
        <f>_xlfn.XLOOKUP(C138, [1]semester6!C:C, [1]semester6!F:F, "Tidak ditemukan")</f>
        <v>Tidak ditemukan</v>
      </c>
    </row>
    <row r="139" spans="1:11" x14ac:dyDescent="0.25">
      <c r="A139">
        <f t="shared" si="2"/>
        <v>138</v>
      </c>
      <c r="B139" s="1">
        <f>_xlfn.XLOOKUP(C139, [1]semester1!C:C, [1]semester1!B:B, "Tidak ditemukan")</f>
        <v>221080200138</v>
      </c>
      <c r="C139" t="s">
        <v>148</v>
      </c>
      <c r="D139" s="2" t="str">
        <f>_xlfn.XLOOKUP(C139,'[1]Jenis Kelamin'!C:C,'[1]Jenis Kelamin'!D:D, "Tidak ditemukan")</f>
        <v>L</v>
      </c>
      <c r="E139">
        <f>_xlfn.XLOOKUP(C139, [1]semester1!C:C, [1]semester1!E:E, "Tidak ditemukan")</f>
        <v>3.82</v>
      </c>
      <c r="F139">
        <f>_xlfn.XLOOKUP(C139, [1]semester2!C:C, [1]semester2!E:E, "Tidak ditemukan")</f>
        <v>3.6</v>
      </c>
      <c r="G139">
        <f>_xlfn.XLOOKUP(C139, [1]semester3!C:C, [1]semester3!E:E, "Tidak ditemukan")</f>
        <v>3.83</v>
      </c>
      <c r="H139">
        <f>_xlfn.XLOOKUP(C139, [1]semester4!C:C, [1]semester4!E:E, "Tidak ditemukan")</f>
        <v>3.71</v>
      </c>
      <c r="I139">
        <f>_xlfn.XLOOKUP(C139, [1]semester5!C:C, [1]semester5!E:E, "Tidak ditemukan")</f>
        <v>3.27</v>
      </c>
      <c r="J139">
        <f>_xlfn.XLOOKUP(C139, [1]semester6!C:C, [1]semester6!E:E, "Tidak ditemukan")</f>
        <v>3.61</v>
      </c>
      <c r="K139">
        <f>_xlfn.XLOOKUP(C139, [1]semester6!C:C, [1]semester6!F:F, "Tidak ditemukan")</f>
        <v>3.64</v>
      </c>
    </row>
    <row r="140" spans="1:11" x14ac:dyDescent="0.25">
      <c r="A140">
        <f t="shared" si="2"/>
        <v>139</v>
      </c>
      <c r="B140" s="1">
        <f>_xlfn.XLOOKUP(C140, [1]semester1!C:C, [1]semester1!B:B, "Tidak ditemukan")</f>
        <v>221080200139</v>
      </c>
      <c r="C140" t="s">
        <v>149</v>
      </c>
      <c r="D140" s="2" t="str">
        <f>_xlfn.XLOOKUP(C140,'[1]Jenis Kelamin'!C:C,'[1]Jenis Kelamin'!D:D, "Tidak ditemukan")</f>
        <v>L</v>
      </c>
      <c r="E140">
        <f>_xlfn.XLOOKUP(C140, [1]semester1!C:C, [1]semester1!E:E, "Tidak ditemukan")</f>
        <v>3.48</v>
      </c>
      <c r="F140">
        <f>_xlfn.XLOOKUP(C140, [1]semester2!C:C, [1]semester2!E:E, "Tidak ditemukan")</f>
        <v>3.53</v>
      </c>
      <c r="G140">
        <f>_xlfn.XLOOKUP(C140, [1]semester3!C:C, [1]semester3!E:E, "Tidak ditemukan")</f>
        <v>3.57</v>
      </c>
      <c r="H140">
        <f>_xlfn.XLOOKUP(C140, [1]semester4!C:C, [1]semester4!E:E, "Tidak ditemukan")</f>
        <v>2.89</v>
      </c>
      <c r="I140">
        <f>_xlfn.XLOOKUP(C140, [1]semester5!C:C, [1]semester5!E:E, "Tidak ditemukan")</f>
        <v>3.3</v>
      </c>
      <c r="J140">
        <f>_xlfn.XLOOKUP(C140, [1]semester6!C:C, [1]semester6!E:E, "Tidak ditemukan")</f>
        <v>3.39</v>
      </c>
      <c r="K140">
        <f>_xlfn.XLOOKUP(C140, [1]semester6!C:C, [1]semester6!F:F, "Tidak ditemukan")</f>
        <v>3.36</v>
      </c>
    </row>
    <row r="141" spans="1:11" x14ac:dyDescent="0.25">
      <c r="A141">
        <f t="shared" si="2"/>
        <v>140</v>
      </c>
      <c r="B141" s="1">
        <f>_xlfn.XLOOKUP(C141, [1]semester1!C:C, [1]semester1!B:B, "Tidak ditemukan")</f>
        <v>221080200140</v>
      </c>
      <c r="C141" t="s">
        <v>150</v>
      </c>
      <c r="D141" s="2" t="str">
        <f>_xlfn.XLOOKUP(C141,'[1]Jenis Kelamin'!C:C,'[1]Jenis Kelamin'!D:D, "Tidak ditemukan")</f>
        <v>L</v>
      </c>
      <c r="E141">
        <f>_xlfn.XLOOKUP(C141, [1]semester1!C:C, [1]semester1!E:E, "Tidak ditemukan")</f>
        <v>3.65</v>
      </c>
      <c r="F141">
        <f>_xlfn.XLOOKUP(C141, [1]semester2!C:C, [1]semester2!E:E, "Tidak ditemukan")</f>
        <v>3.7</v>
      </c>
      <c r="G141">
        <f>_xlfn.XLOOKUP(C141, [1]semester3!C:C, [1]semester3!E:E, "Tidak ditemukan")</f>
        <v>3.78</v>
      </c>
      <c r="H141">
        <f>_xlfn.XLOOKUP(C141, [1]semester4!C:C, [1]semester4!E:E, "Tidak ditemukan")</f>
        <v>3.67</v>
      </c>
      <c r="I141">
        <f>_xlfn.XLOOKUP(C141, [1]semester5!C:C, [1]semester5!E:E, "Tidak ditemukan")</f>
        <v>3.61</v>
      </c>
      <c r="J141">
        <f>_xlfn.XLOOKUP(C141, [1]semester6!C:C, [1]semester6!E:E, "Tidak ditemukan")</f>
        <v>3.61</v>
      </c>
      <c r="K141">
        <f>_xlfn.XLOOKUP(C141, [1]semester6!C:C, [1]semester6!F:F, "Tidak ditemukan")</f>
        <v>3.67</v>
      </c>
    </row>
    <row r="142" spans="1:11" x14ac:dyDescent="0.25">
      <c r="A142">
        <f t="shared" si="2"/>
        <v>141</v>
      </c>
      <c r="B142" s="1">
        <f>_xlfn.XLOOKUP(C142, [1]semester1!C:C, [1]semester1!B:B, "Tidak ditemukan")</f>
        <v>221080200141</v>
      </c>
      <c r="C142" t="s">
        <v>151</v>
      </c>
      <c r="D142" s="2" t="str">
        <f>_xlfn.XLOOKUP(C142,'[1]Jenis Kelamin'!C:C,'[1]Jenis Kelamin'!D:D, "Tidak ditemukan")</f>
        <v>L</v>
      </c>
      <c r="E142">
        <f>_xlfn.XLOOKUP(C142, [1]semester1!C:C, [1]semester1!E:E, "Tidak ditemukan")</f>
        <v>3.68</v>
      </c>
      <c r="F142">
        <f>_xlfn.XLOOKUP(C142, [1]semester2!C:C, [1]semester2!E:E, "Tidak ditemukan")</f>
        <v>3.65</v>
      </c>
      <c r="G142">
        <f>_xlfn.XLOOKUP(C142, [1]semester3!C:C, [1]semester3!E:E, "Tidak ditemukan")</f>
        <v>3.7</v>
      </c>
      <c r="H142">
        <f>_xlfn.XLOOKUP(C142, [1]semester4!C:C, [1]semester4!E:E, "Tidak ditemukan")</f>
        <v>3.83</v>
      </c>
      <c r="I142">
        <f>_xlfn.XLOOKUP(C142, [1]semester5!C:C, [1]semester5!E:E, "Tidak ditemukan")</f>
        <v>3.8</v>
      </c>
      <c r="J142">
        <f>_xlfn.XLOOKUP(C142, [1]semester6!C:C, [1]semester6!E:E, "Tidak ditemukan")</f>
        <v>3.5</v>
      </c>
      <c r="K142">
        <f>_xlfn.XLOOKUP(C142, [1]semester6!C:C, [1]semester6!F:F, "Tidak ditemukan")</f>
        <v>3.71</v>
      </c>
    </row>
    <row r="143" spans="1:11" x14ac:dyDescent="0.25">
      <c r="A143">
        <f t="shared" si="2"/>
        <v>142</v>
      </c>
      <c r="B143" s="1">
        <f>_xlfn.XLOOKUP(C143, [1]semester1!C:C, [1]semester1!B:B, "Tidak ditemukan")</f>
        <v>221080200142</v>
      </c>
      <c r="C143" t="s">
        <v>152</v>
      </c>
      <c r="D143" s="2" t="str">
        <f>_xlfn.XLOOKUP(C143,'[1]Jenis Kelamin'!C:C,'[1]Jenis Kelamin'!D:D, "Tidak ditemukan")</f>
        <v>L</v>
      </c>
      <c r="E143">
        <f>_xlfn.XLOOKUP(C143, [1]semester1!C:C, [1]semester1!E:E, "Tidak ditemukan")</f>
        <v>3.57</v>
      </c>
      <c r="F143">
        <f>_xlfn.XLOOKUP(C143, [1]semester2!C:C, [1]semester2!E:E, "Tidak ditemukan")</f>
        <v>3.65</v>
      </c>
      <c r="G143">
        <f>_xlfn.XLOOKUP(C143, [1]semester3!C:C, [1]semester3!E:E, "Tidak ditemukan")</f>
        <v>3.87</v>
      </c>
      <c r="H143">
        <f>_xlfn.XLOOKUP(C143, [1]semester4!C:C, [1]semester4!E:E, "Tidak ditemukan")</f>
        <v>3.67</v>
      </c>
      <c r="I143">
        <f>_xlfn.XLOOKUP(C143, [1]semester5!C:C, [1]semester5!E:E, "Tidak ditemukan")</f>
        <v>3.14</v>
      </c>
      <c r="J143">
        <f>_xlfn.XLOOKUP(C143, [1]semester6!C:C, [1]semester6!E:E, "Tidak ditemukan")</f>
        <v>3.72</v>
      </c>
      <c r="K143">
        <f>_xlfn.XLOOKUP(C143, [1]semester6!C:C, [1]semester6!F:F, "Tidak ditemukan")</f>
        <v>3.6</v>
      </c>
    </row>
    <row r="144" spans="1:11" x14ac:dyDescent="0.25">
      <c r="A144">
        <f t="shared" si="2"/>
        <v>143</v>
      </c>
      <c r="B144" s="1">
        <f>_xlfn.XLOOKUP(C144, [1]semester1!C:C, [1]semester1!B:B, "Tidak ditemukan")</f>
        <v>221080200143</v>
      </c>
      <c r="C144" t="s">
        <v>153</v>
      </c>
      <c r="D144" s="2" t="str">
        <f>_xlfn.XLOOKUP(C144,'[1]Jenis Kelamin'!C:C,'[1]Jenis Kelamin'!D:D, "Tidak ditemukan")</f>
        <v>L</v>
      </c>
      <c r="E144">
        <f>_xlfn.XLOOKUP(C144, [1]semester1!C:C, [1]semester1!E:E, "Tidak ditemukan")</f>
        <v>0.4</v>
      </c>
      <c r="F144" t="str">
        <f>_xlfn.XLOOKUP(C144, [1]semester2!C:C, [1]semester2!E:E, "Tidak ditemukan")</f>
        <v>Tidak ditemukan</v>
      </c>
      <c r="G144" t="str">
        <f>_xlfn.XLOOKUP(C144, [1]semester3!C:C, [1]semester3!E:E, "Tidak ditemukan")</f>
        <v>Tidak ditemukan</v>
      </c>
      <c r="H144" t="str">
        <f>_xlfn.XLOOKUP(C144, [1]semester4!C:C, [1]semester4!E:E, "Tidak ditemukan")</f>
        <v>Tidak ditemukan</v>
      </c>
      <c r="I144" t="str">
        <f>_xlfn.XLOOKUP(C144, [1]semester5!C:C, [1]semester5!E:E, "Tidak ditemukan")</f>
        <v>Tidak ditemukan</v>
      </c>
      <c r="J144" t="str">
        <f>_xlfn.XLOOKUP(C144, [1]semester6!C:C, [1]semester6!E:E, "Tidak ditemukan")</f>
        <v>Tidak ditemukan</v>
      </c>
      <c r="K144" t="str">
        <f>_xlfn.XLOOKUP(C144, [1]semester6!C:C, [1]semester6!F:F, "Tidak ditemukan")</f>
        <v>Tidak ditemukan</v>
      </c>
    </row>
    <row r="145" spans="1:11" x14ac:dyDescent="0.25">
      <c r="A145">
        <f t="shared" si="2"/>
        <v>144</v>
      </c>
      <c r="B145" s="1">
        <f>_xlfn.XLOOKUP(C145, [1]semester1!C:C, [1]semester1!B:B, "Tidak ditemukan")</f>
        <v>221080200144</v>
      </c>
      <c r="C145" t="s">
        <v>154</v>
      </c>
      <c r="D145" s="2" t="str">
        <f>_xlfn.XLOOKUP(C145,'[1]Jenis Kelamin'!C:C,'[1]Jenis Kelamin'!D:D, "Tidak ditemukan")</f>
        <v>P</v>
      </c>
      <c r="E145">
        <f>_xlfn.XLOOKUP(C145, [1]semester1!C:C, [1]semester1!E:E, "Tidak ditemukan")</f>
        <v>3.85</v>
      </c>
      <c r="F145">
        <f>_xlfn.XLOOKUP(C145, [1]semester2!C:C, [1]semester2!E:E, "Tidak ditemukan")</f>
        <v>3.9</v>
      </c>
      <c r="G145">
        <f>_xlfn.XLOOKUP(C145, [1]semester3!C:C, [1]semester3!E:E, "Tidak ditemukan")</f>
        <v>4</v>
      </c>
      <c r="H145">
        <f>_xlfn.XLOOKUP(C145, [1]semester4!C:C, [1]semester4!E:E, "Tidak ditemukan")</f>
        <v>3.96</v>
      </c>
      <c r="I145">
        <f>_xlfn.XLOOKUP(C145, [1]semester5!C:C, [1]semester5!E:E, "Tidak ditemukan")</f>
        <v>3.95</v>
      </c>
      <c r="J145">
        <f>_xlfn.XLOOKUP(C145, [1]semester6!C:C, [1]semester6!E:E, "Tidak ditemukan")</f>
        <v>3.93</v>
      </c>
      <c r="K145">
        <f>_xlfn.XLOOKUP(C145, [1]semester6!C:C, [1]semester6!F:F, "Tidak ditemukan")</f>
        <v>3.94</v>
      </c>
    </row>
    <row r="146" spans="1:11" x14ac:dyDescent="0.25">
      <c r="A146">
        <f t="shared" si="2"/>
        <v>145</v>
      </c>
      <c r="B146" s="1">
        <f>_xlfn.XLOOKUP(C146, [1]semester1!C:C, [1]semester1!B:B, "Tidak ditemukan")</f>
        <v>221080200145</v>
      </c>
      <c r="C146" t="s">
        <v>155</v>
      </c>
      <c r="D146" s="2" t="str">
        <f>_xlfn.XLOOKUP(C146,'[1]Jenis Kelamin'!C:C,'[1]Jenis Kelamin'!D:D, "Tidak ditemukan")</f>
        <v>L</v>
      </c>
      <c r="E146">
        <f>_xlfn.XLOOKUP(C146, [1]semester1!C:C, [1]semester1!E:E, "Tidak ditemukan")</f>
        <v>3.77</v>
      </c>
      <c r="F146">
        <f>_xlfn.XLOOKUP(C146, [1]semester2!C:C, [1]semester2!E:E, "Tidak ditemukan")</f>
        <v>3.75</v>
      </c>
      <c r="G146">
        <f>_xlfn.XLOOKUP(C146, [1]semester3!C:C, [1]semester3!E:E, "Tidak ditemukan")</f>
        <v>3.89</v>
      </c>
      <c r="H146">
        <f>_xlfn.XLOOKUP(C146, [1]semester4!C:C, [1]semester4!E:E, "Tidak ditemukan")</f>
        <v>4</v>
      </c>
      <c r="I146">
        <f>_xlfn.XLOOKUP(C146, [1]semester5!C:C, [1]semester5!E:E, "Tidak ditemukan")</f>
        <v>3.83</v>
      </c>
      <c r="J146">
        <f>_xlfn.XLOOKUP(C146, [1]semester6!C:C, [1]semester6!E:E, "Tidak ditemukan")</f>
        <v>3.78</v>
      </c>
      <c r="K146">
        <f>_xlfn.XLOOKUP(C146, [1]semester6!C:C, [1]semester6!F:F, "Tidak ditemukan")</f>
        <v>3.84</v>
      </c>
    </row>
    <row r="147" spans="1:11" x14ac:dyDescent="0.25">
      <c r="A147">
        <f t="shared" si="2"/>
        <v>146</v>
      </c>
      <c r="B147" s="1">
        <f>_xlfn.XLOOKUP(C147, [1]semester1!C:C, [1]semester1!B:B, "Tidak ditemukan")</f>
        <v>221080200146</v>
      </c>
      <c r="C147" t="s">
        <v>156</v>
      </c>
      <c r="D147" s="2" t="str">
        <f>_xlfn.XLOOKUP(C147,'[1]Jenis Kelamin'!C:C,'[1]Jenis Kelamin'!D:D, "Tidak ditemukan")</f>
        <v>L</v>
      </c>
      <c r="E147">
        <f>_xlfn.XLOOKUP(C147, [1]semester1!C:C, [1]semester1!E:E, "Tidak ditemukan")</f>
        <v>3.68</v>
      </c>
      <c r="F147">
        <f>_xlfn.XLOOKUP(C147, [1]semester2!C:C, [1]semester2!E:E, "Tidak ditemukan")</f>
        <v>3.72</v>
      </c>
      <c r="G147">
        <f>_xlfn.XLOOKUP(C147, [1]semester3!C:C, [1]semester3!E:E, "Tidak ditemukan")</f>
        <v>3.72</v>
      </c>
      <c r="H147">
        <f>_xlfn.XLOOKUP(C147, [1]semester4!C:C, [1]semester4!E:E, "Tidak ditemukan")</f>
        <v>3.54</v>
      </c>
      <c r="I147">
        <f>_xlfn.XLOOKUP(C147, [1]semester5!C:C, [1]semester5!E:E, "Tidak ditemukan")</f>
        <v>3.63</v>
      </c>
      <c r="J147">
        <f>_xlfn.XLOOKUP(C147, [1]semester6!C:C, [1]semester6!E:E, "Tidak ditemukan")</f>
        <v>3.58</v>
      </c>
      <c r="K147">
        <f>_xlfn.XLOOKUP(C147, [1]semester6!C:C, [1]semester6!F:F, "Tidak ditemukan")</f>
        <v>3.65</v>
      </c>
    </row>
    <row r="148" spans="1:11" x14ac:dyDescent="0.25">
      <c r="A148">
        <f t="shared" si="2"/>
        <v>147</v>
      </c>
      <c r="B148" s="1">
        <f>_xlfn.XLOOKUP(C148, [1]semester1!C:C, [1]semester1!B:B, "Tidak ditemukan")</f>
        <v>221080200147</v>
      </c>
      <c r="C148" t="s">
        <v>157</v>
      </c>
      <c r="D148" s="2" t="str">
        <f>_xlfn.XLOOKUP(C148,'[1]Jenis Kelamin'!C:C,'[1]Jenis Kelamin'!D:D, "Tidak ditemukan")</f>
        <v>L</v>
      </c>
      <c r="E148">
        <f>_xlfn.XLOOKUP(C148, [1]semester1!C:C, [1]semester1!E:E, "Tidak ditemukan")</f>
        <v>3.67</v>
      </c>
      <c r="F148">
        <f>_xlfn.XLOOKUP(C148, [1]semester2!C:C, [1]semester2!E:E, "Tidak ditemukan")</f>
        <v>2.83</v>
      </c>
      <c r="G148">
        <f>_xlfn.XLOOKUP(C148, [1]semester3!C:C, [1]semester3!E:E, "Tidak ditemukan")</f>
        <v>4</v>
      </c>
      <c r="H148" t="str">
        <f>_xlfn.XLOOKUP(C148, [1]semester4!C:C, [1]semester4!E:E, "Tidak ditemukan")</f>
        <v>Tidak ditemukan</v>
      </c>
      <c r="I148" t="str">
        <f>_xlfn.XLOOKUP(C148, [1]semester5!C:C, [1]semester5!E:E, "Tidak ditemukan")</f>
        <v>Tidak ditemukan</v>
      </c>
      <c r="J148" t="str">
        <f>_xlfn.XLOOKUP(C148, [1]semester6!C:C, [1]semester6!E:E, "Tidak ditemukan")</f>
        <v>Tidak ditemukan</v>
      </c>
      <c r="K148" t="str">
        <f>_xlfn.XLOOKUP(C148, [1]semester6!C:C, [1]semester6!F:F, "Tidak ditemukan")</f>
        <v>Tidak ditemukan</v>
      </c>
    </row>
    <row r="149" spans="1:11" x14ac:dyDescent="0.25">
      <c r="A149">
        <f t="shared" si="2"/>
        <v>148</v>
      </c>
      <c r="B149" s="1">
        <f>_xlfn.XLOOKUP(C149, [1]semester1!C:C, [1]semester1!B:B, "Tidak ditemukan")</f>
        <v>221080200148</v>
      </c>
      <c r="C149" t="s">
        <v>158</v>
      </c>
      <c r="D149" s="2" t="str">
        <f>_xlfn.XLOOKUP(C149,'[1]Jenis Kelamin'!C:C,'[1]Jenis Kelamin'!D:D, "Tidak ditemukan")</f>
        <v>L</v>
      </c>
      <c r="E149">
        <f>_xlfn.XLOOKUP(C149, [1]semester1!C:C, [1]semester1!E:E, "Tidak ditemukan")</f>
        <v>3.72</v>
      </c>
      <c r="F149">
        <f>_xlfn.XLOOKUP(C149, [1]semester2!C:C, [1]semester2!E:E, "Tidak ditemukan")</f>
        <v>3.8</v>
      </c>
      <c r="G149">
        <f>_xlfn.XLOOKUP(C149, [1]semester3!C:C, [1]semester3!E:E, "Tidak ditemukan")</f>
        <v>3.9</v>
      </c>
      <c r="H149">
        <f>_xlfn.XLOOKUP(C149, [1]semester4!C:C, [1]semester4!E:E, "Tidak ditemukan")</f>
        <v>3.7</v>
      </c>
      <c r="I149">
        <f>_xlfn.XLOOKUP(C149, [1]semester5!C:C, [1]semester5!E:E, "Tidak ditemukan")</f>
        <v>4</v>
      </c>
      <c r="J149">
        <f>_xlfn.XLOOKUP(C149, [1]semester6!C:C, [1]semester6!E:E, "Tidak ditemukan")</f>
        <v>3.89</v>
      </c>
      <c r="K149">
        <f>_xlfn.XLOOKUP(C149, [1]semester6!C:C, [1]semester6!F:F, "Tidak ditemukan")</f>
        <v>3.57</v>
      </c>
    </row>
    <row r="150" spans="1:11" x14ac:dyDescent="0.25">
      <c r="A150">
        <f t="shared" si="2"/>
        <v>149</v>
      </c>
      <c r="B150" s="1">
        <f>_xlfn.XLOOKUP(C150, [1]semester1!C:C, [1]semester1!B:B, "Tidak ditemukan")</f>
        <v>221080200149</v>
      </c>
      <c r="C150" t="s">
        <v>159</v>
      </c>
      <c r="D150" s="2" t="str">
        <f>_xlfn.XLOOKUP(C150,'[1]Jenis Kelamin'!C:C,'[1]Jenis Kelamin'!D:D, "Tidak ditemukan")</f>
        <v>L</v>
      </c>
      <c r="E150">
        <f>_xlfn.XLOOKUP(C150, [1]semester1!C:C, [1]semester1!E:E, "Tidak ditemukan")</f>
        <v>1.63</v>
      </c>
      <c r="F150" t="str">
        <f>_xlfn.XLOOKUP(C150, [1]semester2!C:C, [1]semester2!E:E, "Tidak ditemukan")</f>
        <v>Tidak ditemukan</v>
      </c>
      <c r="G150" t="str">
        <f>_xlfn.XLOOKUP(C150, [1]semester3!C:C, [1]semester3!E:E, "Tidak ditemukan")</f>
        <v>Tidak ditemukan</v>
      </c>
      <c r="H150" t="str">
        <f>_xlfn.XLOOKUP(C150, [1]semester4!C:C, [1]semester4!E:E, "Tidak ditemukan")</f>
        <v>Tidak ditemukan</v>
      </c>
      <c r="I150" t="str">
        <f>_xlfn.XLOOKUP(C150, [1]semester5!C:C, [1]semester5!E:E, "Tidak ditemukan")</f>
        <v>Tidak ditemukan</v>
      </c>
      <c r="J150" t="str">
        <f>_xlfn.XLOOKUP(C150, [1]semester6!C:C, [1]semester6!E:E, "Tidak ditemukan")</f>
        <v>Tidak ditemukan</v>
      </c>
      <c r="K150" t="str">
        <f>_xlfn.XLOOKUP(C150, [1]semester6!C:C, [1]semester6!F:F, "Tidak ditemukan")</f>
        <v>Tidak ditemukan</v>
      </c>
    </row>
    <row r="151" spans="1:11" x14ac:dyDescent="0.25">
      <c r="A151">
        <f t="shared" si="2"/>
        <v>150</v>
      </c>
      <c r="B151" s="1">
        <f>_xlfn.XLOOKUP(C151, [1]semester1!C:C, [1]semester1!B:B, "Tidak ditemukan")</f>
        <v>221080200150</v>
      </c>
      <c r="C151" t="s">
        <v>160</v>
      </c>
      <c r="D151" s="2" t="str">
        <f>_xlfn.XLOOKUP(C151,'[1]Jenis Kelamin'!C:C,'[1]Jenis Kelamin'!D:D, "Tidak ditemukan")</f>
        <v>L</v>
      </c>
      <c r="E151">
        <f>_xlfn.XLOOKUP(C151, [1]semester1!C:C, [1]semester1!E:E, "Tidak ditemukan")</f>
        <v>3.6</v>
      </c>
      <c r="F151">
        <f>_xlfn.XLOOKUP(C151, [1]semester2!C:C, [1]semester2!E:E, "Tidak ditemukan")</f>
        <v>3.7</v>
      </c>
      <c r="G151">
        <f>_xlfn.XLOOKUP(C151, [1]semester3!C:C, [1]semester3!E:E, "Tidak ditemukan")</f>
        <v>3.8</v>
      </c>
      <c r="H151">
        <f>_xlfn.XLOOKUP(C151, [1]semester4!C:C, [1]semester4!E:E, "Tidak ditemukan")</f>
        <v>3.83</v>
      </c>
      <c r="I151">
        <f>_xlfn.XLOOKUP(C151, [1]semester5!C:C, [1]semester5!E:E, "Tidak ditemukan")</f>
        <v>3.91</v>
      </c>
      <c r="J151">
        <f>_xlfn.XLOOKUP(C151, [1]semester6!C:C, [1]semester6!E:E, "Tidak ditemukan")</f>
        <v>3.8</v>
      </c>
      <c r="K151">
        <f>_xlfn.XLOOKUP(C151, [1]semester6!C:C, [1]semester6!F:F, "Tidak ditemukan")</f>
        <v>3.78</v>
      </c>
    </row>
    <row r="152" spans="1:11" x14ac:dyDescent="0.25">
      <c r="A152">
        <f t="shared" si="2"/>
        <v>151</v>
      </c>
      <c r="B152" s="1">
        <f>_xlfn.XLOOKUP(C152, [1]semester1!C:C, [1]semester1!B:B, "Tidak ditemukan")</f>
        <v>221080200151</v>
      </c>
      <c r="C152" t="s">
        <v>161</v>
      </c>
      <c r="D152" s="2" t="str">
        <f>_xlfn.XLOOKUP(C152,'[1]Jenis Kelamin'!C:C,'[1]Jenis Kelamin'!D:D, "Tidak ditemukan")</f>
        <v>P</v>
      </c>
      <c r="E152">
        <f>_xlfn.XLOOKUP(C152, [1]semester1!C:C, [1]semester1!E:E, "Tidak ditemukan")</f>
        <v>3.87</v>
      </c>
      <c r="F152">
        <f>_xlfn.XLOOKUP(C152, [1]semester2!C:C, [1]semester2!E:E, "Tidak ditemukan")</f>
        <v>3.83</v>
      </c>
      <c r="G152">
        <f>_xlfn.XLOOKUP(C152, [1]semester3!C:C, [1]semester3!E:E, "Tidak ditemukan")</f>
        <v>3.96</v>
      </c>
      <c r="H152">
        <f>_xlfn.XLOOKUP(C152, [1]semester4!C:C, [1]semester4!E:E, "Tidak ditemukan")</f>
        <v>3.92</v>
      </c>
      <c r="I152">
        <f>_xlfn.XLOOKUP(C152, [1]semester5!C:C, [1]semester5!E:E, "Tidak ditemukan")</f>
        <v>3.87</v>
      </c>
      <c r="J152">
        <f>_xlfn.XLOOKUP(C152, [1]semester6!C:C, [1]semester6!E:E, "Tidak ditemukan")</f>
        <v>3.83</v>
      </c>
      <c r="K152">
        <f>_xlfn.XLOOKUP(C152, [1]semester6!C:C, [1]semester6!F:F, "Tidak ditemukan")</f>
        <v>3.88</v>
      </c>
    </row>
    <row r="153" spans="1:11" x14ac:dyDescent="0.25">
      <c r="A153">
        <f t="shared" si="2"/>
        <v>152</v>
      </c>
      <c r="B153" s="1">
        <f>_xlfn.XLOOKUP(C153, [1]semester1!C:C, [1]semester1!B:B, "Tidak ditemukan")</f>
        <v>221080200152</v>
      </c>
      <c r="C153" t="s">
        <v>162</v>
      </c>
      <c r="D153" s="2" t="str">
        <f>_xlfn.XLOOKUP(C153,'[1]Jenis Kelamin'!C:C,'[1]Jenis Kelamin'!D:D, "Tidak ditemukan")</f>
        <v>L</v>
      </c>
      <c r="E153">
        <f>_xlfn.XLOOKUP(C153, [1]semester1!C:C, [1]semester1!E:E, "Tidak ditemukan")</f>
        <v>3.18</v>
      </c>
      <c r="F153">
        <f>_xlfn.XLOOKUP(C153, [1]semester2!C:C, [1]semester2!E:E, "Tidak ditemukan")</f>
        <v>3.7</v>
      </c>
      <c r="G153">
        <f>_xlfn.XLOOKUP(C153, [1]semester3!C:C, [1]semester3!E:E, "Tidak ditemukan")</f>
        <v>3.73</v>
      </c>
      <c r="H153">
        <f>_xlfn.XLOOKUP(C153, [1]semester4!C:C, [1]semester4!E:E, "Tidak ditemukan")</f>
        <v>3.31</v>
      </c>
      <c r="I153">
        <f>_xlfn.XLOOKUP(C153, [1]semester5!C:C, [1]semester5!E:E, "Tidak ditemukan")</f>
        <v>3.35</v>
      </c>
      <c r="J153">
        <f>_xlfn.XLOOKUP(C153, [1]semester6!C:C, [1]semester6!E:E, "Tidak ditemukan")</f>
        <v>3.44</v>
      </c>
      <c r="K153">
        <f>_xlfn.XLOOKUP(C153, [1]semester6!C:C, [1]semester6!F:F, "Tidak ditemukan")</f>
        <v>3.45</v>
      </c>
    </row>
    <row r="154" spans="1:11" x14ac:dyDescent="0.25">
      <c r="A154">
        <f t="shared" si="2"/>
        <v>153</v>
      </c>
      <c r="B154" s="1">
        <f>_xlfn.XLOOKUP(C154, [1]semester1!C:C, [1]semester1!B:B, "Tidak ditemukan")</f>
        <v>221080200153</v>
      </c>
      <c r="C154" t="s">
        <v>163</v>
      </c>
      <c r="D154" s="2" t="str">
        <f>_xlfn.XLOOKUP(C154,'[1]Jenis Kelamin'!C:C,'[1]Jenis Kelamin'!D:D, "Tidak ditemukan")</f>
        <v>L</v>
      </c>
      <c r="E154">
        <f>_xlfn.XLOOKUP(C154, [1]semester1!C:C, [1]semester1!E:E, "Tidak ditemukan")</f>
        <v>3.68</v>
      </c>
      <c r="F154">
        <f>_xlfn.XLOOKUP(C154, [1]semester2!C:C, [1]semester2!E:E, "Tidak ditemukan")</f>
        <v>3.72</v>
      </c>
      <c r="G154">
        <f>_xlfn.XLOOKUP(C154, [1]semester3!C:C, [1]semester3!E:E, "Tidak ditemukan")</f>
        <v>3.82</v>
      </c>
      <c r="H154">
        <f>_xlfn.XLOOKUP(C154, [1]semester4!C:C, [1]semester4!E:E, "Tidak ditemukan")</f>
        <v>3.86</v>
      </c>
      <c r="I154">
        <f>_xlfn.XLOOKUP(C154, [1]semester5!C:C, [1]semester5!E:E, "Tidak ditemukan")</f>
        <v>3.68</v>
      </c>
      <c r="J154">
        <f>_xlfn.XLOOKUP(C154, [1]semester6!C:C, [1]semester6!E:E, "Tidak ditemukan")</f>
        <v>3.73</v>
      </c>
      <c r="K154">
        <f>_xlfn.XLOOKUP(C154, [1]semester6!C:C, [1]semester6!F:F, "Tidak ditemukan")</f>
        <v>3.75</v>
      </c>
    </row>
    <row r="155" spans="1:11" x14ac:dyDescent="0.25">
      <c r="A155">
        <f t="shared" si="2"/>
        <v>154</v>
      </c>
      <c r="B155" s="1">
        <f>_xlfn.XLOOKUP(C155, [1]semester1!C:C, [1]semester1!B:B, "Tidak ditemukan")</f>
        <v>221080200154</v>
      </c>
      <c r="C155" t="s">
        <v>164</v>
      </c>
      <c r="D155" s="2" t="str">
        <f>_xlfn.XLOOKUP(C155,'[1]Jenis Kelamin'!C:C,'[1]Jenis Kelamin'!D:D, "Tidak ditemukan")</f>
        <v>P</v>
      </c>
      <c r="E155">
        <f>_xlfn.XLOOKUP(C155, [1]semester1!C:C, [1]semester1!E:E, "Tidak ditemukan")</f>
        <v>3.7</v>
      </c>
      <c r="F155">
        <f>_xlfn.XLOOKUP(C155, [1]semester2!C:C, [1]semester2!E:E, "Tidak ditemukan")</f>
        <v>3.9</v>
      </c>
      <c r="G155" t="str">
        <f>_xlfn.XLOOKUP(C155, [1]semester3!C:C, [1]semester3!E:E, "Tidak ditemukan")</f>
        <v>Tidak ditemukan</v>
      </c>
      <c r="H155" t="str">
        <f>_xlfn.XLOOKUP(C155, [1]semester4!C:C, [1]semester4!E:E, "Tidak ditemukan")</f>
        <v>Tidak ditemukan</v>
      </c>
      <c r="I155" t="str">
        <f>_xlfn.XLOOKUP(C155, [1]semester5!C:C, [1]semester5!E:E, "Tidak ditemukan")</f>
        <v>Tidak ditemukan</v>
      </c>
      <c r="J155" t="str">
        <f>_xlfn.XLOOKUP(C155, [1]semester6!C:C, [1]semester6!E:E, "Tidak ditemukan")</f>
        <v>Tidak ditemukan</v>
      </c>
      <c r="K155" t="str">
        <f>_xlfn.XLOOKUP(C155, [1]semester6!C:C, [1]semester6!F:F, "Tidak ditemukan")</f>
        <v>Tidak ditemukan</v>
      </c>
    </row>
    <row r="156" spans="1:11" x14ac:dyDescent="0.25">
      <c r="A156">
        <f t="shared" si="2"/>
        <v>155</v>
      </c>
      <c r="B156" s="1">
        <f>_xlfn.XLOOKUP(C156, [1]semester1!C:C, [1]semester1!B:B, "Tidak ditemukan")</f>
        <v>221080200155</v>
      </c>
      <c r="C156" t="s">
        <v>165</v>
      </c>
      <c r="D156" s="2" t="str">
        <f>_xlfn.XLOOKUP(C156,'[1]Jenis Kelamin'!C:C,'[1]Jenis Kelamin'!D:D, "Tidak ditemukan")</f>
        <v>L</v>
      </c>
      <c r="E156">
        <f>_xlfn.XLOOKUP(C156, [1]semester1!C:C, [1]semester1!E:E, "Tidak ditemukan")</f>
        <v>3.38</v>
      </c>
      <c r="F156">
        <f>_xlfn.XLOOKUP(C156, [1]semester2!C:C, [1]semester2!E:E, "Tidak ditemukan")</f>
        <v>3.42</v>
      </c>
      <c r="G156">
        <f>_xlfn.XLOOKUP(C156, [1]semester3!C:C, [1]semester3!E:E, "Tidak ditemukan")</f>
        <v>3.48</v>
      </c>
      <c r="H156">
        <f>_xlfn.XLOOKUP(C156, [1]semester4!C:C, [1]semester4!E:E, "Tidak ditemukan")</f>
        <v>2.78</v>
      </c>
      <c r="I156">
        <f>_xlfn.XLOOKUP(C156, [1]semester5!C:C, [1]semester5!E:E, "Tidak ditemukan")</f>
        <v>2.4500000000000002</v>
      </c>
      <c r="J156">
        <f>_xlfn.XLOOKUP(C156, [1]semester6!C:C, [1]semester6!E:E, "Tidak ditemukan")</f>
        <v>3.13</v>
      </c>
      <c r="K156">
        <f>_xlfn.XLOOKUP(C156, [1]semester6!C:C, [1]semester6!F:F, "Tidak ditemukan")</f>
        <v>3.12</v>
      </c>
    </row>
    <row r="157" spans="1:11" x14ac:dyDescent="0.25">
      <c r="A157">
        <f t="shared" si="2"/>
        <v>156</v>
      </c>
      <c r="B157" s="1">
        <f>_xlfn.XLOOKUP(C157, [1]semester1!C:C, [1]semester1!B:B, "Tidak ditemukan")</f>
        <v>221080200156</v>
      </c>
      <c r="C157" t="s">
        <v>166</v>
      </c>
      <c r="D157" s="2" t="str">
        <f>_xlfn.XLOOKUP(C157,'[1]Jenis Kelamin'!C:C,'[1]Jenis Kelamin'!D:D, "Tidak ditemukan")</f>
        <v>L</v>
      </c>
      <c r="E157">
        <f>_xlfn.XLOOKUP(C157, [1]semester1!C:C, [1]semester1!E:E, "Tidak ditemukan")</f>
        <v>3.73</v>
      </c>
      <c r="F157">
        <f>_xlfn.XLOOKUP(C157, [1]semester2!C:C, [1]semester2!E:E, "Tidak ditemukan")</f>
        <v>3.67</v>
      </c>
      <c r="G157">
        <f>_xlfn.XLOOKUP(C157, [1]semester3!C:C, [1]semester3!E:E, "Tidak ditemukan")</f>
        <v>3.75</v>
      </c>
      <c r="H157">
        <f>_xlfn.XLOOKUP(C157, [1]semester4!C:C, [1]semester4!E:E, "Tidak ditemukan")</f>
        <v>3.18</v>
      </c>
      <c r="I157">
        <f>_xlfn.XLOOKUP(C157, [1]semester5!C:C, [1]semester5!E:E, "Tidak ditemukan")</f>
        <v>3.61</v>
      </c>
      <c r="J157">
        <f>_xlfn.XLOOKUP(C157, [1]semester6!C:C, [1]semester6!E:E, "Tidak ditemukan")</f>
        <v>3.2</v>
      </c>
      <c r="K157">
        <f>_xlfn.XLOOKUP(C157, [1]semester6!C:C, [1]semester6!F:F, "Tidak ditemukan")</f>
        <v>3.53</v>
      </c>
    </row>
    <row r="158" spans="1:11" x14ac:dyDescent="0.25">
      <c r="A158">
        <f t="shared" si="2"/>
        <v>157</v>
      </c>
      <c r="B158" s="1">
        <f>_xlfn.XLOOKUP(C158, [1]semester1!C:C, [1]semester1!B:B, "Tidak ditemukan")</f>
        <v>221080200157</v>
      </c>
      <c r="C158" t="s">
        <v>167</v>
      </c>
      <c r="D158" s="2" t="str">
        <f>_xlfn.XLOOKUP(C158,'[1]Jenis Kelamin'!C:C,'[1]Jenis Kelamin'!D:D, "Tidak ditemukan")</f>
        <v>L</v>
      </c>
      <c r="E158">
        <f>_xlfn.XLOOKUP(C158, [1]semester1!C:C, [1]semester1!E:E, "Tidak ditemukan")</f>
        <v>3.52</v>
      </c>
      <c r="F158">
        <f>_xlfn.XLOOKUP(C158, [1]semester2!C:C, [1]semester2!E:E, "Tidak ditemukan")</f>
        <v>3.48</v>
      </c>
      <c r="G158">
        <f>_xlfn.XLOOKUP(C158, [1]semester3!C:C, [1]semester3!E:E, "Tidak ditemukan")</f>
        <v>3.7</v>
      </c>
      <c r="H158">
        <f>_xlfn.XLOOKUP(C158, [1]semester4!C:C, [1]semester4!E:E, "Tidak ditemukan")</f>
        <v>1.97</v>
      </c>
      <c r="I158">
        <f>_xlfn.XLOOKUP(C158, [1]semester5!C:C, [1]semester5!E:E, "Tidak ditemukan")</f>
        <v>2.56</v>
      </c>
      <c r="J158">
        <f>_xlfn.XLOOKUP(C158, [1]semester6!C:C, [1]semester6!E:E, "Tidak ditemukan")</f>
        <v>0</v>
      </c>
      <c r="K158">
        <f>_xlfn.XLOOKUP(C158, [1]semester6!C:C, [1]semester6!F:F, "Tidak ditemukan")</f>
        <v>2.74</v>
      </c>
    </row>
    <row r="159" spans="1:11" x14ac:dyDescent="0.25">
      <c r="A159">
        <f t="shared" si="2"/>
        <v>158</v>
      </c>
      <c r="B159" s="1">
        <f>_xlfn.XLOOKUP(C159, [1]semester1!C:C, [1]semester1!B:B, "Tidak ditemukan")</f>
        <v>221080200158</v>
      </c>
      <c r="C159" t="s">
        <v>168</v>
      </c>
      <c r="D159" s="2" t="str">
        <f>_xlfn.XLOOKUP(C159,'[1]Jenis Kelamin'!C:C,'[1]Jenis Kelamin'!D:D, "Tidak ditemukan")</f>
        <v>L</v>
      </c>
      <c r="E159">
        <f>_xlfn.XLOOKUP(C159, [1]semester1!C:C, [1]semester1!E:E, "Tidak ditemukan")</f>
        <v>3.63</v>
      </c>
      <c r="F159">
        <f>_xlfn.XLOOKUP(C159, [1]semester2!C:C, [1]semester2!E:E, "Tidak ditemukan")</f>
        <v>3.42</v>
      </c>
      <c r="G159">
        <f>_xlfn.XLOOKUP(C159, [1]semester3!C:C, [1]semester3!E:E, "Tidak ditemukan")</f>
        <v>4</v>
      </c>
      <c r="H159">
        <f>_xlfn.XLOOKUP(C159, [1]semester4!C:C, [1]semester4!E:E, "Tidak ditemukan")</f>
        <v>3.65</v>
      </c>
      <c r="I159">
        <f>_xlfn.XLOOKUP(C159, [1]semester5!C:C, [1]semester5!E:E, "Tidak ditemukan")</f>
        <v>3.86</v>
      </c>
      <c r="J159">
        <f>_xlfn.XLOOKUP(C159, [1]semester6!C:C, [1]semester6!E:E, "Tidak ditemukan")</f>
        <v>3.89</v>
      </c>
      <c r="K159">
        <f>_xlfn.XLOOKUP(C159, [1]semester6!C:C, [1]semester6!F:F, "Tidak ditemukan")</f>
        <v>3.74</v>
      </c>
    </row>
    <row r="160" spans="1:11" x14ac:dyDescent="0.25">
      <c r="A160">
        <f t="shared" si="2"/>
        <v>159</v>
      </c>
      <c r="B160" s="1">
        <f>_xlfn.XLOOKUP(C160, [1]semester1!C:C, [1]semester1!B:B, "Tidak ditemukan")</f>
        <v>221080200159</v>
      </c>
      <c r="C160" t="s">
        <v>169</v>
      </c>
      <c r="D160" s="2" t="str">
        <f>_xlfn.XLOOKUP(C160,'[1]Jenis Kelamin'!C:C,'[1]Jenis Kelamin'!D:D, "Tidak ditemukan")</f>
        <v>L</v>
      </c>
      <c r="E160">
        <f>_xlfn.XLOOKUP(C160, [1]semester1!C:C, [1]semester1!E:E, "Tidak ditemukan")</f>
        <v>3.48</v>
      </c>
      <c r="F160">
        <f>_xlfn.XLOOKUP(C160, [1]semester2!C:C, [1]semester2!E:E, "Tidak ditemukan")</f>
        <v>3.67</v>
      </c>
      <c r="G160">
        <f>_xlfn.XLOOKUP(C160, [1]semester3!C:C, [1]semester3!E:E, "Tidak ditemukan")</f>
        <v>3.71</v>
      </c>
      <c r="H160">
        <f>_xlfn.XLOOKUP(C160, [1]semester4!C:C, [1]semester4!E:E, "Tidak ditemukan")</f>
        <v>3.32</v>
      </c>
      <c r="I160">
        <f>_xlfn.XLOOKUP(C160, [1]semester5!C:C, [1]semester5!E:E, "Tidak ditemukan")</f>
        <v>3.46</v>
      </c>
      <c r="J160">
        <f>_xlfn.XLOOKUP(C160, [1]semester6!C:C, [1]semester6!E:E, "Tidak ditemukan")</f>
        <v>3.5</v>
      </c>
      <c r="K160">
        <f>_xlfn.XLOOKUP(C160, [1]semester6!C:C, [1]semester6!F:F, "Tidak ditemukan")</f>
        <v>3.52</v>
      </c>
    </row>
    <row r="161" spans="1:11" x14ac:dyDescent="0.25">
      <c r="A161">
        <f t="shared" si="2"/>
        <v>160</v>
      </c>
      <c r="B161" s="1">
        <f>_xlfn.XLOOKUP(C161, [1]semester1!C:C, [1]semester1!B:B, "Tidak ditemukan")</f>
        <v>221080200160</v>
      </c>
      <c r="C161" t="s">
        <v>170</v>
      </c>
      <c r="D161" s="2" t="str">
        <f>_xlfn.XLOOKUP(C161,'[1]Jenis Kelamin'!C:C,'[1]Jenis Kelamin'!D:D, "Tidak ditemukan")</f>
        <v>L</v>
      </c>
      <c r="E161">
        <f>_xlfn.XLOOKUP(C161, [1]semester1!C:C, [1]semester1!E:E, "Tidak ditemukan")</f>
        <v>0</v>
      </c>
      <c r="F161" t="str">
        <f>_xlfn.XLOOKUP(C161, [1]semester2!C:C, [1]semester2!E:E, "Tidak ditemukan")</f>
        <v>Tidak ditemukan</v>
      </c>
      <c r="G161" t="str">
        <f>_xlfn.XLOOKUP(C161, [1]semester3!C:C, [1]semester3!E:E, "Tidak ditemukan")</f>
        <v>Tidak ditemukan</v>
      </c>
      <c r="H161" t="str">
        <f>_xlfn.XLOOKUP(C161, [1]semester4!C:C, [1]semester4!E:E, "Tidak ditemukan")</f>
        <v>Tidak ditemukan</v>
      </c>
      <c r="I161" t="str">
        <f>_xlfn.XLOOKUP(C161, [1]semester5!C:C, [1]semester5!E:E, "Tidak ditemukan")</f>
        <v>Tidak ditemukan</v>
      </c>
      <c r="J161" t="str">
        <f>_xlfn.XLOOKUP(C161, [1]semester6!C:C, [1]semester6!E:E, "Tidak ditemukan")</f>
        <v>Tidak ditemukan</v>
      </c>
      <c r="K161" t="str">
        <f>_xlfn.XLOOKUP(C161, [1]semester6!C:C, [1]semester6!F:F, "Tidak ditemukan")</f>
        <v>Tidak ditemukan</v>
      </c>
    </row>
    <row r="162" spans="1:11" x14ac:dyDescent="0.25">
      <c r="A162">
        <f t="shared" si="2"/>
        <v>161</v>
      </c>
      <c r="B162" s="1">
        <f>_xlfn.XLOOKUP(C162, [1]semester1!C:C, [1]semester1!B:B, "Tidak ditemukan")</f>
        <v>221080200161</v>
      </c>
      <c r="C162" t="s">
        <v>171</v>
      </c>
      <c r="D162" s="2" t="str">
        <f>_xlfn.XLOOKUP(C162,'[1]Jenis Kelamin'!C:C,'[1]Jenis Kelamin'!D:D, "Tidak ditemukan")</f>
        <v>L</v>
      </c>
      <c r="E162">
        <f>_xlfn.XLOOKUP(C162, [1]semester1!C:C, [1]semester1!E:E, "Tidak ditemukan")</f>
        <v>3.2</v>
      </c>
      <c r="F162">
        <f>_xlfn.XLOOKUP(C162, [1]semester2!C:C, [1]semester2!E:E, "Tidak ditemukan")</f>
        <v>3.62</v>
      </c>
      <c r="G162">
        <f>_xlfn.XLOOKUP(C162, [1]semester3!C:C, [1]semester3!E:E, "Tidak ditemukan")</f>
        <v>3.9</v>
      </c>
      <c r="H162">
        <f>_xlfn.XLOOKUP(C162, [1]semester4!C:C, [1]semester4!E:E, "Tidak ditemukan")</f>
        <v>3.49</v>
      </c>
      <c r="I162">
        <f>_xlfn.XLOOKUP(C162, [1]semester5!C:C, [1]semester5!E:E, "Tidak ditemukan")</f>
        <v>3.61</v>
      </c>
      <c r="J162">
        <f>_xlfn.XLOOKUP(C162, [1]semester6!C:C, [1]semester6!E:E, "Tidak ditemukan")</f>
        <v>3.73</v>
      </c>
      <c r="K162">
        <f>_xlfn.XLOOKUP(C162, [1]semester6!C:C, [1]semester6!F:F, "Tidak ditemukan")</f>
        <v>3.59</v>
      </c>
    </row>
    <row r="163" spans="1:11" x14ac:dyDescent="0.25">
      <c r="A163">
        <f t="shared" si="2"/>
        <v>162</v>
      </c>
      <c r="B163" s="1">
        <f>_xlfn.XLOOKUP(C163, [1]semester1!C:C, [1]semester1!B:B, "Tidak ditemukan")</f>
        <v>221080200162</v>
      </c>
      <c r="C163" t="s">
        <v>172</v>
      </c>
      <c r="D163" s="2" t="str">
        <f>_xlfn.XLOOKUP(C163,'[1]Jenis Kelamin'!C:C,'[1]Jenis Kelamin'!D:D, "Tidak ditemukan")</f>
        <v>L</v>
      </c>
      <c r="E163">
        <f>_xlfn.XLOOKUP(C163, [1]semester1!C:C, [1]semester1!E:E, "Tidak ditemukan")</f>
        <v>3.52</v>
      </c>
      <c r="F163">
        <f>_xlfn.XLOOKUP(C163, [1]semester2!C:C, [1]semester2!E:E, "Tidak ditemukan")</f>
        <v>3.71</v>
      </c>
      <c r="G163">
        <f>_xlfn.XLOOKUP(C163, [1]semester3!C:C, [1]semester3!E:E, "Tidak ditemukan")</f>
        <v>3.4</v>
      </c>
      <c r="H163">
        <f>_xlfn.XLOOKUP(C163, [1]semester4!C:C, [1]semester4!E:E, "Tidak ditemukan")</f>
        <v>0</v>
      </c>
      <c r="I163" t="str">
        <f>_xlfn.XLOOKUP(C163, [1]semester5!C:C, [1]semester5!E:E, "Tidak ditemukan")</f>
        <v>Tidak ditemukan</v>
      </c>
      <c r="J163" t="str">
        <f>_xlfn.XLOOKUP(C163, [1]semester6!C:C, [1]semester6!E:E, "Tidak ditemukan")</f>
        <v>Tidak ditemukan</v>
      </c>
      <c r="K163" t="str">
        <f>_xlfn.XLOOKUP(C163, [1]semester6!C:C, [1]semester6!F:F, "Tidak ditemukan")</f>
        <v>Tidak ditemukan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YtBre</dc:creator>
  <cp:lastModifiedBy>YtBre</cp:lastModifiedBy>
  <dcterms:created xsi:type="dcterms:W3CDTF">2025-10-24T06:43:45Z</dcterms:created>
  <dcterms:modified xsi:type="dcterms:W3CDTF">2025-10-24T06:47:32Z</dcterms:modified>
</cp:coreProperties>
</file>